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yddanskuni.sharepoint.com/sites/Bachelorprojekt2026/Delte dokumenter/General/Laboratorie/"/>
    </mc:Choice>
  </mc:AlternateContent>
  <xr:revisionPtr revIDLastSave="188" documentId="8_{CEFD3208-D0FF-4A30-8A8F-1441A728ECF5}" xr6:coauthVersionLast="47" xr6:coauthVersionMax="47" xr10:uidLastSave="{50F17D5A-B5BB-4065-87EA-C2F521B017E2}"/>
  <bookViews>
    <workbookView xWindow="-108" yWindow="-108" windowWidth="23256" windowHeight="13896" xr2:uid="{D4087EF0-D524-4018-8A78-EE3CEFF041E7}"/>
  </bookViews>
  <sheets>
    <sheet name="Ark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9" i="1" l="1"/>
  <c r="F38" i="1"/>
  <c r="E38" i="1"/>
  <c r="L21" i="1"/>
  <c r="G21" i="1"/>
  <c r="D14" i="1"/>
  <c r="C7" i="1"/>
  <c r="O39" i="1"/>
  <c r="N39" i="1"/>
  <c r="M39" i="1"/>
  <c r="L39" i="1"/>
  <c r="K39" i="1"/>
  <c r="J39" i="1"/>
  <c r="I39" i="1"/>
  <c r="H39" i="1"/>
  <c r="G39" i="1"/>
  <c r="E39" i="1"/>
  <c r="D39" i="1"/>
  <c r="E21" i="1"/>
  <c r="F21" i="1"/>
  <c r="H21" i="1"/>
  <c r="I21" i="1"/>
  <c r="J21" i="1"/>
  <c r="K21" i="1"/>
  <c r="M21" i="1"/>
  <c r="N21" i="1"/>
  <c r="O21" i="1"/>
  <c r="P21" i="1"/>
  <c r="Q21" i="1"/>
  <c r="D21" i="1"/>
  <c r="O38" i="1"/>
  <c r="N38" i="1"/>
  <c r="M38" i="1"/>
  <c r="L38" i="1"/>
  <c r="K38" i="1"/>
  <c r="J38" i="1"/>
  <c r="I38" i="1"/>
  <c r="H38" i="1"/>
  <c r="G38" i="1"/>
  <c r="D38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D20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C31" i="1"/>
  <c r="O33" i="1" s="1"/>
  <c r="C13" i="1"/>
  <c r="N25" i="1"/>
  <c r="O25" i="1"/>
  <c r="N26" i="1"/>
  <c r="O26" i="1"/>
  <c r="N27" i="1"/>
  <c r="O27" i="1"/>
  <c r="N28" i="1"/>
  <c r="O28" i="1"/>
  <c r="N29" i="1"/>
  <c r="O29" i="1"/>
  <c r="N30" i="1"/>
  <c r="O30" i="1"/>
  <c r="M26" i="1"/>
  <c r="M27" i="1"/>
  <c r="M28" i="1"/>
  <c r="M29" i="1"/>
  <c r="M30" i="1"/>
  <c r="M25" i="1"/>
  <c r="L25" i="1"/>
  <c r="D25" i="1"/>
  <c r="E25" i="1"/>
  <c r="F25" i="1"/>
  <c r="G25" i="1"/>
  <c r="H25" i="1"/>
  <c r="I25" i="1"/>
  <c r="J25" i="1"/>
  <c r="K25" i="1"/>
  <c r="D26" i="1"/>
  <c r="E26" i="1"/>
  <c r="F26" i="1"/>
  <c r="G26" i="1"/>
  <c r="H26" i="1"/>
  <c r="I26" i="1"/>
  <c r="J26" i="1"/>
  <c r="K26" i="1"/>
  <c r="L26" i="1"/>
  <c r="D27" i="1"/>
  <c r="E27" i="1"/>
  <c r="F27" i="1"/>
  <c r="G27" i="1"/>
  <c r="H27" i="1"/>
  <c r="I27" i="1"/>
  <c r="J27" i="1"/>
  <c r="K27" i="1"/>
  <c r="L27" i="1"/>
  <c r="D28" i="1"/>
  <c r="E28" i="1"/>
  <c r="F28" i="1"/>
  <c r="G28" i="1"/>
  <c r="H28" i="1"/>
  <c r="I28" i="1"/>
  <c r="J28" i="1"/>
  <c r="K28" i="1"/>
  <c r="L28" i="1"/>
  <c r="D29" i="1"/>
  <c r="E29" i="1"/>
  <c r="F29" i="1"/>
  <c r="G29" i="1"/>
  <c r="H29" i="1"/>
  <c r="I29" i="1"/>
  <c r="J29" i="1"/>
  <c r="K29" i="1"/>
  <c r="L29" i="1"/>
  <c r="D30" i="1"/>
  <c r="E30" i="1"/>
  <c r="F30" i="1"/>
  <c r="G30" i="1"/>
  <c r="H30" i="1"/>
  <c r="I30" i="1"/>
  <c r="J30" i="1"/>
  <c r="K30" i="1"/>
  <c r="L30" i="1"/>
  <c r="C26" i="1"/>
  <c r="C27" i="1"/>
  <c r="C28" i="1"/>
  <c r="C29" i="1"/>
  <c r="C30" i="1"/>
  <c r="C25" i="1"/>
  <c r="Q7" i="1"/>
  <c r="Q8" i="1"/>
  <c r="Q9" i="1"/>
  <c r="Q10" i="1"/>
  <c r="Q11" i="1"/>
  <c r="Q12" i="1"/>
  <c r="P8" i="1"/>
  <c r="P9" i="1"/>
  <c r="P10" i="1"/>
  <c r="P11" i="1"/>
  <c r="P12" i="1"/>
  <c r="P7" i="1"/>
  <c r="N7" i="1"/>
  <c r="O7" i="1"/>
  <c r="N8" i="1"/>
  <c r="O8" i="1"/>
  <c r="N9" i="1"/>
  <c r="O9" i="1"/>
  <c r="N10" i="1"/>
  <c r="O10" i="1"/>
  <c r="N11" i="1"/>
  <c r="O11" i="1"/>
  <c r="N12" i="1"/>
  <c r="O12" i="1"/>
  <c r="M8" i="1"/>
  <c r="M9" i="1"/>
  <c r="M10" i="1"/>
  <c r="M11" i="1"/>
  <c r="M12" i="1"/>
  <c r="M7" i="1"/>
  <c r="D7" i="1"/>
  <c r="E7" i="1"/>
  <c r="F7" i="1"/>
  <c r="G7" i="1"/>
  <c r="H7" i="1"/>
  <c r="I7" i="1"/>
  <c r="J7" i="1"/>
  <c r="K7" i="1"/>
  <c r="L7" i="1"/>
  <c r="D8" i="1"/>
  <c r="E8" i="1"/>
  <c r="F8" i="1"/>
  <c r="G8" i="1"/>
  <c r="H8" i="1"/>
  <c r="I8" i="1"/>
  <c r="J8" i="1"/>
  <c r="K8" i="1"/>
  <c r="L8" i="1"/>
  <c r="D9" i="1"/>
  <c r="E9" i="1"/>
  <c r="F9" i="1"/>
  <c r="G9" i="1"/>
  <c r="H9" i="1"/>
  <c r="I9" i="1"/>
  <c r="J9" i="1"/>
  <c r="K9" i="1"/>
  <c r="L9" i="1"/>
  <c r="D10" i="1"/>
  <c r="E10" i="1"/>
  <c r="F10" i="1"/>
  <c r="G10" i="1"/>
  <c r="H10" i="1"/>
  <c r="I10" i="1"/>
  <c r="J10" i="1"/>
  <c r="K10" i="1"/>
  <c r="L10" i="1"/>
  <c r="D11" i="1"/>
  <c r="E11" i="1"/>
  <c r="F11" i="1"/>
  <c r="G11" i="1"/>
  <c r="H11" i="1"/>
  <c r="I11" i="1"/>
  <c r="J11" i="1"/>
  <c r="K11" i="1"/>
  <c r="L11" i="1"/>
  <c r="D12" i="1"/>
  <c r="E12" i="1"/>
  <c r="F12" i="1"/>
  <c r="G12" i="1"/>
  <c r="H12" i="1"/>
  <c r="I12" i="1"/>
  <c r="J12" i="1"/>
  <c r="K12" i="1"/>
  <c r="L12" i="1"/>
  <c r="C8" i="1"/>
  <c r="C9" i="1"/>
  <c r="C10" i="1"/>
  <c r="C11" i="1"/>
  <c r="C12" i="1"/>
  <c r="D2" i="1"/>
  <c r="AH58" i="1"/>
  <c r="Z58" i="1"/>
  <c r="Y58" i="1"/>
  <c r="X58" i="1"/>
  <c r="AH57" i="1"/>
  <c r="Z57" i="1"/>
  <c r="Y57" i="1"/>
  <c r="X57" i="1"/>
  <c r="AG44" i="1"/>
  <c r="AF44" i="1"/>
  <c r="AE44" i="1"/>
  <c r="AD44" i="1"/>
  <c r="AC44" i="1"/>
  <c r="AB44" i="1"/>
  <c r="AA44" i="1"/>
  <c r="Z44" i="1"/>
  <c r="Y44" i="1"/>
  <c r="X44" i="1"/>
  <c r="AG43" i="1"/>
  <c r="AF43" i="1"/>
  <c r="AE43" i="1"/>
  <c r="AD43" i="1"/>
  <c r="AC43" i="1"/>
  <c r="AB43" i="1"/>
  <c r="AA43" i="1"/>
  <c r="Z43" i="1"/>
  <c r="Y43" i="1"/>
  <c r="X43" i="1"/>
  <c r="AH29" i="1"/>
  <c r="Z29" i="1"/>
  <c r="Y29" i="1"/>
  <c r="X29" i="1"/>
  <c r="AH28" i="1"/>
  <c r="Z28" i="1"/>
  <c r="Y28" i="1"/>
  <c r="X28" i="1"/>
  <c r="AI15" i="1"/>
  <c r="AH15" i="1"/>
  <c r="AG15" i="1"/>
  <c r="AF15" i="1"/>
  <c r="AE15" i="1"/>
  <c r="AD15" i="1"/>
  <c r="AC15" i="1"/>
  <c r="AB15" i="1"/>
  <c r="AA15" i="1"/>
  <c r="Z15" i="1"/>
  <c r="Y15" i="1"/>
  <c r="X15" i="1"/>
  <c r="AI14" i="1"/>
  <c r="AH14" i="1"/>
  <c r="AG14" i="1"/>
  <c r="AF14" i="1"/>
  <c r="AE14" i="1"/>
  <c r="AD14" i="1"/>
  <c r="AC14" i="1"/>
  <c r="AB14" i="1"/>
  <c r="AA14" i="1"/>
  <c r="Z14" i="1"/>
  <c r="Y14" i="1"/>
  <c r="X14" i="1"/>
  <c r="E37" i="1" l="1"/>
  <c r="E36" i="1"/>
  <c r="E35" i="1"/>
  <c r="E34" i="1"/>
  <c r="D37" i="1"/>
  <c r="D36" i="1"/>
  <c r="D35" i="1"/>
  <c r="D34" i="1"/>
  <c r="O32" i="1"/>
  <c r="N37" i="1"/>
  <c r="N36" i="1"/>
  <c r="N35" i="1"/>
  <c r="N34" i="1"/>
  <c r="N33" i="1"/>
  <c r="N32" i="1"/>
  <c r="M37" i="1"/>
  <c r="M36" i="1"/>
  <c r="M35" i="1"/>
  <c r="M34" i="1"/>
  <c r="M33" i="1"/>
  <c r="M32" i="1"/>
  <c r="L37" i="1"/>
  <c r="L36" i="1"/>
  <c r="L35" i="1"/>
  <c r="L34" i="1"/>
  <c r="L33" i="1"/>
  <c r="L32" i="1"/>
  <c r="K37" i="1"/>
  <c r="K36" i="1"/>
  <c r="K35" i="1"/>
  <c r="K34" i="1"/>
  <c r="K33" i="1"/>
  <c r="K32" i="1"/>
  <c r="J37" i="1"/>
  <c r="J36" i="1"/>
  <c r="J35" i="1"/>
  <c r="J34" i="1"/>
  <c r="J33" i="1"/>
  <c r="J32" i="1"/>
  <c r="I37" i="1"/>
  <c r="I36" i="1"/>
  <c r="I35" i="1"/>
  <c r="I34" i="1"/>
  <c r="I33" i="1"/>
  <c r="E33" i="1"/>
  <c r="D33" i="1"/>
  <c r="I32" i="1"/>
  <c r="H37" i="1"/>
  <c r="H36" i="1"/>
  <c r="H35" i="1"/>
  <c r="H34" i="1"/>
  <c r="H33" i="1"/>
  <c r="H32" i="1"/>
  <c r="G37" i="1"/>
  <c r="G36" i="1"/>
  <c r="G35" i="1"/>
  <c r="G34" i="1"/>
  <c r="G33" i="1"/>
  <c r="G32" i="1"/>
  <c r="F37" i="1"/>
  <c r="F36" i="1"/>
  <c r="F35" i="1"/>
  <c r="F34" i="1"/>
  <c r="F33" i="1"/>
  <c r="F32" i="1"/>
  <c r="E32" i="1"/>
  <c r="D32" i="1"/>
  <c r="O37" i="1"/>
  <c r="O36" i="1"/>
  <c r="O35" i="1"/>
  <c r="O34" i="1"/>
</calcChain>
</file>

<file path=xl/sharedStrings.xml><?xml version="1.0" encoding="utf-8"?>
<sst xmlns="http://schemas.openxmlformats.org/spreadsheetml/2006/main" count="116" uniqueCount="38">
  <si>
    <t>Baggrund (ingen celler)</t>
  </si>
  <si>
    <t>24 timer</t>
  </si>
  <si>
    <t>ID1: PLATE1_13052026</t>
  </si>
  <si>
    <t>fratrukket baggrund</t>
  </si>
  <si>
    <t>control</t>
  </si>
  <si>
    <t>MeOH 0,2%</t>
  </si>
  <si>
    <t>tween 2%</t>
  </si>
  <si>
    <t>10 uM 4ME</t>
  </si>
  <si>
    <t>20 uM 4ME</t>
  </si>
  <si>
    <t>S5 1%</t>
  </si>
  <si>
    <t>S5 2%</t>
  </si>
  <si>
    <t>S5 1% + 10 uM 4ME</t>
  </si>
  <si>
    <t>S5 2% + 20 uM 4ME</t>
  </si>
  <si>
    <t>S3 1%</t>
  </si>
  <si>
    <t>S5 2% uden celler</t>
  </si>
  <si>
    <t>S5 2% + 20 uM 4ME uden celler</t>
  </si>
  <si>
    <t>S3 2%</t>
  </si>
  <si>
    <t>S3 1% + 10 uM 4ME</t>
  </si>
  <si>
    <t>S3 2% + 20 uM 4ME</t>
  </si>
  <si>
    <t>A</t>
  </si>
  <si>
    <t>B</t>
  </si>
  <si>
    <t>C</t>
  </si>
  <si>
    <t>D</t>
  </si>
  <si>
    <t>E</t>
  </si>
  <si>
    <t>F</t>
  </si>
  <si>
    <t>G</t>
  </si>
  <si>
    <t>control gns.</t>
  </si>
  <si>
    <t>H</t>
  </si>
  <si>
    <t>via.%</t>
  </si>
  <si>
    <t>gns</t>
  </si>
  <si>
    <t>sd</t>
  </si>
  <si>
    <t>ID1: Plate2_13052026</t>
  </si>
  <si>
    <t>ingen celler</t>
  </si>
  <si>
    <t>via.% gns.</t>
  </si>
  <si>
    <t>via.% sd.</t>
  </si>
  <si>
    <t>48 timer</t>
  </si>
  <si>
    <t>ID1: Plate3_14052026</t>
  </si>
  <si>
    <t>ID1: Plate4_14052026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</si>
</sst>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24</a:t>
            </a:r>
            <a:r>
              <a:rPr lang="da-DK" baseline="0"/>
              <a:t> timer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([1]Ark1!$B$15:$M$15,[1]Ark1!$B$29:$D$29,[1]Ark1!$L$29)</c:f>
                <c:numCache>
                  <c:formatCode>General</c:formatCode>
                  <c:ptCount val="16"/>
                  <c:pt idx="0">
                    <c:v>40.413144176396649</c:v>
                  </c:pt>
                  <c:pt idx="1">
                    <c:v>48.65325157570549</c:v>
                  </c:pt>
                  <c:pt idx="2">
                    <c:v>30.408332191467959</c:v>
                  </c:pt>
                  <c:pt idx="3">
                    <c:v>133.77053321100112</c:v>
                  </c:pt>
                  <c:pt idx="4">
                    <c:v>465.87531116765086</c:v>
                  </c:pt>
                  <c:pt idx="5">
                    <c:v>91.932342271670393</c:v>
                  </c:pt>
                  <c:pt idx="6">
                    <c:v>229.28178926571752</c:v>
                  </c:pt>
                  <c:pt idx="7">
                    <c:v>121.7424421564732</c:v>
                  </c:pt>
                  <c:pt idx="8">
                    <c:v>252.56995730556184</c:v>
                  </c:pt>
                  <c:pt idx="9">
                    <c:v>111.6701491994267</c:v>
                  </c:pt>
                  <c:pt idx="10">
                    <c:v>3.4840908267278117</c:v>
                  </c:pt>
                  <c:pt idx="11">
                    <c:v>1.6749792701868149</c:v>
                  </c:pt>
                  <c:pt idx="12">
                    <c:v>176.90651957083625</c:v>
                  </c:pt>
                  <c:pt idx="13">
                    <c:v>96.084019945508572</c:v>
                  </c:pt>
                  <c:pt idx="14">
                    <c:v>283.56936247298177</c:v>
                  </c:pt>
                  <c:pt idx="15">
                    <c:v>2.2669117514559072</c:v>
                  </c:pt>
                </c:numCache>
              </c:numRef>
            </c:plus>
            <c:minus>
              <c:numRef>
                <c:f>([1]Ark1!$B$15:$M$15,[1]Ark1!$B$29:$D$29,[1]Ark1!$L$29)</c:f>
                <c:numCache>
                  <c:formatCode>General</c:formatCode>
                  <c:ptCount val="16"/>
                  <c:pt idx="0">
                    <c:v>40.413144176396649</c:v>
                  </c:pt>
                  <c:pt idx="1">
                    <c:v>48.65325157570549</c:v>
                  </c:pt>
                  <c:pt idx="2">
                    <c:v>30.408332191467959</c:v>
                  </c:pt>
                  <c:pt idx="3">
                    <c:v>133.77053321100112</c:v>
                  </c:pt>
                  <c:pt idx="4">
                    <c:v>465.87531116765086</c:v>
                  </c:pt>
                  <c:pt idx="5">
                    <c:v>91.932342271670393</c:v>
                  </c:pt>
                  <c:pt idx="6">
                    <c:v>229.28178926571752</c:v>
                  </c:pt>
                  <c:pt idx="7">
                    <c:v>121.7424421564732</c:v>
                  </c:pt>
                  <c:pt idx="8">
                    <c:v>252.56995730556184</c:v>
                  </c:pt>
                  <c:pt idx="9">
                    <c:v>111.6701491994267</c:v>
                  </c:pt>
                  <c:pt idx="10">
                    <c:v>3.4840908267278117</c:v>
                  </c:pt>
                  <c:pt idx="11">
                    <c:v>1.6749792701868149</c:v>
                  </c:pt>
                  <c:pt idx="12">
                    <c:v>176.90651957083625</c:v>
                  </c:pt>
                  <c:pt idx="13">
                    <c:v>96.084019945508572</c:v>
                  </c:pt>
                  <c:pt idx="14">
                    <c:v>283.56936247298177</c:v>
                  </c:pt>
                  <c:pt idx="15">
                    <c:v>2.2669117514559072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([1]Ark1!$B$4:$M$4,[1]Ark1!$B$18:$D$18,[1]Ark1!$L$18)</c:f>
              <c:strCache>
                <c:ptCount val="16"/>
                <c:pt idx="0">
                  <c:v>control</c:v>
                </c:pt>
                <c:pt idx="1">
                  <c:v>MeOH 0,2%</c:v>
                </c:pt>
                <c:pt idx="2">
                  <c:v>tween 2%</c:v>
                </c:pt>
                <c:pt idx="3">
                  <c:v>10 uM 4ME</c:v>
                </c:pt>
                <c:pt idx="4">
                  <c:v>20 uM 4ME</c:v>
                </c:pt>
                <c:pt idx="5">
                  <c:v>S5 1%</c:v>
                </c:pt>
                <c:pt idx="6">
                  <c:v>S5 2%</c:v>
                </c:pt>
                <c:pt idx="7">
                  <c:v>S5 1% + 10 uM 4ME</c:v>
                </c:pt>
                <c:pt idx="8">
                  <c:v>S5 2% + 20 uM 4ME</c:v>
                </c:pt>
                <c:pt idx="9">
                  <c:v>S3 1%</c:v>
                </c:pt>
                <c:pt idx="10">
                  <c:v>S5 2% uden celler</c:v>
                </c:pt>
                <c:pt idx="11">
                  <c:v>S5 2% + 20 uM 4ME uden celler</c:v>
                </c:pt>
                <c:pt idx="12">
                  <c:v>S3 2%</c:v>
                </c:pt>
                <c:pt idx="13">
                  <c:v>S3 1% + 10 uM 4ME</c:v>
                </c:pt>
                <c:pt idx="14">
                  <c:v>S3 2% + 20 uM 4ME</c:v>
                </c:pt>
                <c:pt idx="15">
                  <c:v>ingen celler</c:v>
                </c:pt>
              </c:strCache>
            </c:strRef>
          </c:cat>
          <c:val>
            <c:numRef>
              <c:f>([1]Ark1!$B$14:$M$14,[1]Ark1!$B$28:$D$28,[1]Ark1!$L$28)</c:f>
              <c:numCache>
                <c:formatCode>General</c:formatCode>
                <c:ptCount val="16"/>
                <c:pt idx="0">
                  <c:v>6535.333333333333</c:v>
                </c:pt>
                <c:pt idx="1">
                  <c:v>6590.833333333333</c:v>
                </c:pt>
                <c:pt idx="2">
                  <c:v>261</c:v>
                </c:pt>
                <c:pt idx="3">
                  <c:v>6871.666666666667</c:v>
                </c:pt>
                <c:pt idx="4">
                  <c:v>6852.833333333333</c:v>
                </c:pt>
                <c:pt idx="5">
                  <c:v>7574.666666666667</c:v>
                </c:pt>
                <c:pt idx="6">
                  <c:v>9272.1666666666661</c:v>
                </c:pt>
                <c:pt idx="7">
                  <c:v>7461.333333333333</c:v>
                </c:pt>
                <c:pt idx="8">
                  <c:v>8493.5</c:v>
                </c:pt>
                <c:pt idx="9">
                  <c:v>7748.333333333333</c:v>
                </c:pt>
                <c:pt idx="10">
                  <c:v>126.16666666666667</c:v>
                </c:pt>
                <c:pt idx="11">
                  <c:v>83.833333333333329</c:v>
                </c:pt>
                <c:pt idx="12">
                  <c:v>9738.5</c:v>
                </c:pt>
                <c:pt idx="13">
                  <c:v>7624.833333333333</c:v>
                </c:pt>
                <c:pt idx="14">
                  <c:v>9967.5</c:v>
                </c:pt>
                <c:pt idx="15">
                  <c:v>63.833333333333336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1-4BCD-8FC2-A31AAD4F5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76721984"/>
        <c:axId val="1176722464"/>
      </c:barChart>
      <c:catAx>
        <c:axId val="117672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6722464"/>
        <c:crosses val="autoZero"/>
        <c:auto val="1"/>
        <c:lblAlgn val="ctr"/>
        <c:lblOffset val="100"/>
        <c:noMultiLvlLbl val="0"/>
      </c:catAx>
      <c:valAx>
        <c:axId val="117672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76721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48 timer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([1]Ark1!$B$44:$K$44,[1]Ark1!$B$58:$D$58,[1]Ark1!$L$58)</c:f>
                <c:numCache>
                  <c:formatCode>General</c:formatCode>
                  <c:ptCount val="14"/>
                  <c:pt idx="0">
                    <c:v>121.52594601794118</c:v>
                  </c:pt>
                  <c:pt idx="1">
                    <c:v>389.3449270534062</c:v>
                  </c:pt>
                  <c:pt idx="2">
                    <c:v>4.2979323194092087</c:v>
                  </c:pt>
                  <c:pt idx="3">
                    <c:v>163.5518945846309</c:v>
                  </c:pt>
                  <c:pt idx="4">
                    <c:v>134.21210410722605</c:v>
                  </c:pt>
                  <c:pt idx="5">
                    <c:v>193.16781708026716</c:v>
                  </c:pt>
                  <c:pt idx="6">
                    <c:v>140.97123426035856</c:v>
                  </c:pt>
                  <c:pt idx="7">
                    <c:v>98.176145552550381</c:v>
                  </c:pt>
                  <c:pt idx="8">
                    <c:v>516.01122403813395</c:v>
                  </c:pt>
                  <c:pt idx="9">
                    <c:v>211.79031821329531</c:v>
                  </c:pt>
                  <c:pt idx="10">
                    <c:v>174.68320532387256</c:v>
                  </c:pt>
                  <c:pt idx="11">
                    <c:v>149.94823180758826</c:v>
                  </c:pt>
                  <c:pt idx="12">
                    <c:v>483.16988615691776</c:v>
                  </c:pt>
                  <c:pt idx="13">
                    <c:v>2.4094720491334933</c:v>
                  </c:pt>
                </c:numCache>
              </c:numRef>
            </c:plus>
            <c:minus>
              <c:numRef>
                <c:f>([1]Ark1!$B$44:$K$44,[1]Ark1!$B$58:$D$58,[1]Ark1!$L$58)</c:f>
                <c:numCache>
                  <c:formatCode>General</c:formatCode>
                  <c:ptCount val="14"/>
                  <c:pt idx="0">
                    <c:v>121.52594601794118</c:v>
                  </c:pt>
                  <c:pt idx="1">
                    <c:v>389.3449270534062</c:v>
                  </c:pt>
                  <c:pt idx="2">
                    <c:v>4.2979323194092087</c:v>
                  </c:pt>
                  <c:pt idx="3">
                    <c:v>163.5518945846309</c:v>
                  </c:pt>
                  <c:pt idx="4">
                    <c:v>134.21210410722605</c:v>
                  </c:pt>
                  <c:pt idx="5">
                    <c:v>193.16781708026716</c:v>
                  </c:pt>
                  <c:pt idx="6">
                    <c:v>140.97123426035856</c:v>
                  </c:pt>
                  <c:pt idx="7">
                    <c:v>98.176145552550381</c:v>
                  </c:pt>
                  <c:pt idx="8">
                    <c:v>516.01122403813395</c:v>
                  </c:pt>
                  <c:pt idx="9">
                    <c:v>211.79031821329531</c:v>
                  </c:pt>
                  <c:pt idx="10">
                    <c:v>174.68320532387256</c:v>
                  </c:pt>
                  <c:pt idx="11">
                    <c:v>149.94823180758826</c:v>
                  </c:pt>
                  <c:pt idx="12">
                    <c:v>483.16988615691776</c:v>
                  </c:pt>
                  <c:pt idx="13">
                    <c:v>2.4094720491334933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([1]Ark1!$B$33:$K$33,[1]Ark1!$B$47:$D$47,[1]Ark1!$L$47)</c:f>
              <c:strCache>
                <c:ptCount val="14"/>
                <c:pt idx="0">
                  <c:v>control</c:v>
                </c:pt>
                <c:pt idx="1">
                  <c:v>MeOH 0,2%</c:v>
                </c:pt>
                <c:pt idx="2">
                  <c:v>tween 2%</c:v>
                </c:pt>
                <c:pt idx="3">
                  <c:v>10 uM 4ME</c:v>
                </c:pt>
                <c:pt idx="4">
                  <c:v>20 uM 4ME</c:v>
                </c:pt>
                <c:pt idx="5">
                  <c:v>S5 1%</c:v>
                </c:pt>
                <c:pt idx="6">
                  <c:v>S5 2%</c:v>
                </c:pt>
                <c:pt idx="7">
                  <c:v>S5 1% + 10 uM 4ME</c:v>
                </c:pt>
                <c:pt idx="8">
                  <c:v>S5 2% + 20 uM 4ME</c:v>
                </c:pt>
                <c:pt idx="9">
                  <c:v>S3 1%</c:v>
                </c:pt>
                <c:pt idx="10">
                  <c:v>S3 2%</c:v>
                </c:pt>
                <c:pt idx="11">
                  <c:v>S3 1% + 10 uM 4ME</c:v>
                </c:pt>
                <c:pt idx="12">
                  <c:v>S3 2% + 20 uM 4ME</c:v>
                </c:pt>
                <c:pt idx="13">
                  <c:v>ingen celler</c:v>
                </c:pt>
              </c:strCache>
            </c:strRef>
          </c:cat>
          <c:val>
            <c:numRef>
              <c:f>([1]Ark1!$B$43:$K$43,[1]Ark1!$B$57:$D$57,[1]Ark1!$L$57)</c:f>
              <c:numCache>
                <c:formatCode>General</c:formatCode>
                <c:ptCount val="14"/>
                <c:pt idx="0">
                  <c:v>5811.666666666667</c:v>
                </c:pt>
                <c:pt idx="1">
                  <c:v>5633.166666666667</c:v>
                </c:pt>
                <c:pt idx="2">
                  <c:v>170.83333333333334</c:v>
                </c:pt>
                <c:pt idx="3">
                  <c:v>5928.333333333333</c:v>
                </c:pt>
                <c:pt idx="4">
                  <c:v>6131.333333333333</c:v>
                </c:pt>
                <c:pt idx="5">
                  <c:v>6640.833333333333</c:v>
                </c:pt>
                <c:pt idx="6">
                  <c:v>7012.333333333333</c:v>
                </c:pt>
                <c:pt idx="7">
                  <c:v>6683.666666666667</c:v>
                </c:pt>
                <c:pt idx="8">
                  <c:v>6565.5</c:v>
                </c:pt>
                <c:pt idx="9">
                  <c:v>6582.166666666667</c:v>
                </c:pt>
                <c:pt idx="10">
                  <c:v>7272.333333333333</c:v>
                </c:pt>
                <c:pt idx="11">
                  <c:v>7024.166666666667</c:v>
                </c:pt>
                <c:pt idx="12">
                  <c:v>7765.833333333333</c:v>
                </c:pt>
                <c:pt idx="13">
                  <c:v>67.166666666666671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C7-4CBA-A48F-692C9267F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558448"/>
        <c:axId val="1163558928"/>
      </c:barChart>
      <c:catAx>
        <c:axId val="116355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63558928"/>
        <c:crosses val="autoZero"/>
        <c:auto val="1"/>
        <c:lblAlgn val="ctr"/>
        <c:lblOffset val="100"/>
        <c:noMultiLvlLbl val="0"/>
      </c:catAx>
      <c:valAx>
        <c:axId val="116355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63558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'Ark1'!$A$6</c:f>
              <c:strCache>
                <c:ptCount val="1"/>
                <c:pt idx="0">
                  <c:v>24 timer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'Ark1'!$D$21:$Q$21</c:f>
                <c:numCache>
                  <c:formatCode>General</c:formatCode>
                  <c:ptCount val="14"/>
                  <c:pt idx="0">
                    <c:v>0.75180795141320567</c:v>
                  </c:pt>
                  <c:pt idx="1">
                    <c:v>0.46988074158182874</c:v>
                  </c:pt>
                  <c:pt idx="2">
                    <c:v>2.0670715168199196</c:v>
                  </c:pt>
                  <c:pt idx="3">
                    <c:v>7.1988767854075704</c:v>
                  </c:pt>
                  <c:pt idx="4">
                    <c:v>1.4205723908162036</c:v>
                  </c:pt>
                  <c:pt idx="5">
                    <c:v>3.5429466007219004</c:v>
                  </c:pt>
                  <c:pt idx="6">
                    <c:v>1.8812090266008334</c:v>
                  </c:pt>
                  <c:pt idx="7">
                    <c:v>3.9028039450755081</c:v>
                  </c:pt>
                  <c:pt idx="8">
                    <c:v>1.7255682484652222</c:v>
                  </c:pt>
                  <c:pt idx="9">
                    <c:v>2.7336246553478496</c:v>
                  </c:pt>
                  <c:pt idx="10">
                    <c:v>1.4847256423628028</c:v>
                  </c:pt>
                  <c:pt idx="11">
                    <c:v>4.3818181638411664</c:v>
                  </c:pt>
                  <c:pt idx="12">
                    <c:v>5.3837453862749157E-2</c:v>
                  </c:pt>
                  <c:pt idx="13">
                    <c:v>2.5882396201604197E-2</c:v>
                  </c:pt>
                </c:numCache>
              </c:numRef>
            </c:plus>
            <c:minus>
              <c:numRef>
                <c:f>'Ark1'!$D$21:$Q$21</c:f>
                <c:numCache>
                  <c:formatCode>General</c:formatCode>
                  <c:ptCount val="14"/>
                  <c:pt idx="0">
                    <c:v>0.75180795141320567</c:v>
                  </c:pt>
                  <c:pt idx="1">
                    <c:v>0.46988074158182874</c:v>
                  </c:pt>
                  <c:pt idx="2">
                    <c:v>2.0670715168199196</c:v>
                  </c:pt>
                  <c:pt idx="3">
                    <c:v>7.1988767854075704</c:v>
                  </c:pt>
                  <c:pt idx="4">
                    <c:v>1.4205723908162036</c:v>
                  </c:pt>
                  <c:pt idx="5">
                    <c:v>3.5429466007219004</c:v>
                  </c:pt>
                  <c:pt idx="6">
                    <c:v>1.8812090266008334</c:v>
                  </c:pt>
                  <c:pt idx="7">
                    <c:v>3.9028039450755081</c:v>
                  </c:pt>
                  <c:pt idx="8">
                    <c:v>1.7255682484652222</c:v>
                  </c:pt>
                  <c:pt idx="9">
                    <c:v>2.7336246553478496</c:v>
                  </c:pt>
                  <c:pt idx="10">
                    <c:v>1.4847256423628028</c:v>
                  </c:pt>
                  <c:pt idx="11">
                    <c:v>4.3818181638411664</c:v>
                  </c:pt>
                  <c:pt idx="12">
                    <c:v>5.3837453862749157E-2</c:v>
                  </c:pt>
                  <c:pt idx="13">
                    <c:v>2.5882396201604197E-2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'Ark1'!$D$6:$Q$6</c:f>
              <c:strCache>
                <c:ptCount val="14"/>
                <c:pt idx="0">
                  <c:v>MeOH 0,2%</c:v>
                </c:pt>
                <c:pt idx="1">
                  <c:v>tween 2%</c:v>
                </c:pt>
                <c:pt idx="2">
                  <c:v>10 uM 4ME</c:v>
                </c:pt>
                <c:pt idx="3">
                  <c:v>20 uM 4ME</c:v>
                </c:pt>
                <c:pt idx="4">
                  <c:v>S5 1%</c:v>
                </c:pt>
                <c:pt idx="5">
                  <c:v>S5 2%</c:v>
                </c:pt>
                <c:pt idx="6">
                  <c:v>S5 1% + 10 uM 4ME</c:v>
                </c:pt>
                <c:pt idx="7">
                  <c:v>S5 2% + 20 uM 4ME</c:v>
                </c:pt>
                <c:pt idx="8">
                  <c:v>S3 1%</c:v>
                </c:pt>
                <c:pt idx="9">
                  <c:v>S3 2%</c:v>
                </c:pt>
                <c:pt idx="10">
                  <c:v>S3 1% + 10 uM 4ME</c:v>
                </c:pt>
                <c:pt idx="11">
                  <c:v>S3 2% + 20 uM 4ME</c:v>
                </c:pt>
                <c:pt idx="12">
                  <c:v>S5 2% uden celler</c:v>
                </c:pt>
                <c:pt idx="13">
                  <c:v>S5 2% + 20 uM 4ME uden celler</c:v>
                </c:pt>
              </c:strCache>
            </c:strRef>
          </c:cat>
          <c:val>
            <c:numRef>
              <c:f>'Ark1'!$D$20:$Q$20</c:f>
              <c:numCache>
                <c:formatCode>General</c:formatCode>
                <c:ptCount val="14"/>
                <c:pt idx="0">
                  <c:v>100.85760642818512</c:v>
                </c:pt>
                <c:pt idx="1">
                  <c:v>3.046691905534523</c:v>
                </c:pt>
                <c:pt idx="2">
                  <c:v>105.19714646269541</c:v>
                </c:pt>
                <c:pt idx="3">
                  <c:v>104.90612686394189</c:v>
                </c:pt>
                <c:pt idx="4">
                  <c:v>116.06016121970693</c:v>
                </c:pt>
                <c:pt idx="5">
                  <c:v>142.29055602771123</c:v>
                </c:pt>
                <c:pt idx="6">
                  <c:v>114.3088928378274</c:v>
                </c:pt>
                <c:pt idx="7">
                  <c:v>130.25831208632724</c:v>
                </c:pt>
                <c:pt idx="8">
                  <c:v>118.74372247546937</c:v>
                </c:pt>
                <c:pt idx="9">
                  <c:v>149.49651034020962</c:v>
                </c:pt>
                <c:pt idx="10">
                  <c:v>116.83535501815653</c:v>
                </c:pt>
                <c:pt idx="11">
                  <c:v>153.03510262947796</c:v>
                </c:pt>
                <c:pt idx="12">
                  <c:v>0.96319761003373749</c:v>
                </c:pt>
                <c:pt idx="13">
                  <c:v>0.3090473615081511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22-405B-9079-0A7B52451A3F}"/>
            </c:ext>
          </c:extLst>
        </c:ser>
        <c:ser>
          <c:idx val="1"/>
          <c:order val="1"/>
          <c:tx>
            <c:strRef>
              <c:f>'Ark1'!$A$24</c:f>
              <c:strCache>
                <c:ptCount val="1"/>
                <c:pt idx="0">
                  <c:v>48 timer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'Ark1'!$D$39:$O$39</c:f>
                <c:numCache>
                  <c:formatCode>General</c:formatCode>
                  <c:ptCount val="12"/>
                  <c:pt idx="0">
                    <c:v>6.7737685571967381</c:v>
                  </c:pt>
                  <c:pt idx="1">
                    <c:v>7.4774825054238561E-2</c:v>
                  </c:pt>
                  <c:pt idx="2">
                    <c:v>2.6343775572650494</c:v>
                  </c:pt>
                  <c:pt idx="3">
                    <c:v>2.3350034060467904</c:v>
                  </c:pt>
                  <c:pt idx="4">
                    <c:v>3.3607066502786682</c:v>
                  </c:pt>
                  <c:pt idx="5">
                    <c:v>2.4525978066000236</c:v>
                  </c:pt>
                  <c:pt idx="6">
                    <c:v>1.7080548418688282</c:v>
                  </c:pt>
                  <c:pt idx="7">
                    <c:v>8.9774910668623065</c:v>
                  </c:pt>
                  <c:pt idx="8">
                    <c:v>3.6846983190181013</c:v>
                  </c:pt>
                  <c:pt idx="9">
                    <c:v>3.039113961618102</c:v>
                  </c:pt>
                  <c:pt idx="10">
                    <c:v>2.6087783537145297</c:v>
                  </c:pt>
                  <c:pt idx="11">
                    <c:v>8.4061220661162288</c:v>
                  </c:pt>
                </c:numCache>
              </c:numRef>
            </c:plus>
            <c:minus>
              <c:numRef>
                <c:f>'Ark1'!$D$39:$O$39</c:f>
                <c:numCache>
                  <c:formatCode>General</c:formatCode>
                  <c:ptCount val="12"/>
                  <c:pt idx="0">
                    <c:v>6.7737685571967381</c:v>
                  </c:pt>
                  <c:pt idx="1">
                    <c:v>7.4774825054238561E-2</c:v>
                  </c:pt>
                  <c:pt idx="2">
                    <c:v>2.6343775572650494</c:v>
                  </c:pt>
                  <c:pt idx="3">
                    <c:v>2.3350034060467904</c:v>
                  </c:pt>
                  <c:pt idx="4">
                    <c:v>3.3607066502786682</c:v>
                  </c:pt>
                  <c:pt idx="5">
                    <c:v>2.4525978066000236</c:v>
                  </c:pt>
                  <c:pt idx="6">
                    <c:v>1.7080548418688282</c:v>
                  </c:pt>
                  <c:pt idx="7">
                    <c:v>8.9774910668623065</c:v>
                  </c:pt>
                  <c:pt idx="8">
                    <c:v>3.6846983190181013</c:v>
                  </c:pt>
                  <c:pt idx="9">
                    <c:v>3.039113961618102</c:v>
                  </c:pt>
                  <c:pt idx="10">
                    <c:v>2.6087783537145297</c:v>
                  </c:pt>
                  <c:pt idx="11">
                    <c:v>8.4061220661162288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'Ark1'!$D$6:$Q$6</c:f>
              <c:strCache>
                <c:ptCount val="14"/>
                <c:pt idx="0">
                  <c:v>MeOH 0,2%</c:v>
                </c:pt>
                <c:pt idx="1">
                  <c:v>tween 2%</c:v>
                </c:pt>
                <c:pt idx="2">
                  <c:v>10 uM 4ME</c:v>
                </c:pt>
                <c:pt idx="3">
                  <c:v>20 uM 4ME</c:v>
                </c:pt>
                <c:pt idx="4">
                  <c:v>S5 1%</c:v>
                </c:pt>
                <c:pt idx="5">
                  <c:v>S5 2%</c:v>
                </c:pt>
                <c:pt idx="6">
                  <c:v>S5 1% + 10 uM 4ME</c:v>
                </c:pt>
                <c:pt idx="7">
                  <c:v>S5 2% + 20 uM 4ME</c:v>
                </c:pt>
                <c:pt idx="8">
                  <c:v>S3 1%</c:v>
                </c:pt>
                <c:pt idx="9">
                  <c:v>S3 2%</c:v>
                </c:pt>
                <c:pt idx="10">
                  <c:v>S3 1% + 10 uM 4ME</c:v>
                </c:pt>
                <c:pt idx="11">
                  <c:v>S3 2% + 20 uM 4ME</c:v>
                </c:pt>
                <c:pt idx="12">
                  <c:v>S5 2% uden celler</c:v>
                </c:pt>
                <c:pt idx="13">
                  <c:v>S5 2% + 20 uM 4ME uden celler</c:v>
                </c:pt>
              </c:strCache>
            </c:strRef>
          </c:cat>
          <c:val>
            <c:numRef>
              <c:f>'Ark1'!$D$38:$O$38</c:f>
              <c:numCache>
                <c:formatCode>General</c:formatCode>
                <c:ptCount val="12"/>
                <c:pt idx="0">
                  <c:v>96.894481978716627</c:v>
                </c:pt>
                <c:pt idx="1">
                  <c:v>1.861571026763708</c:v>
                </c:pt>
                <c:pt idx="2">
                  <c:v>102.02975034070811</c:v>
                </c:pt>
                <c:pt idx="3">
                  <c:v>105.56151593354019</c:v>
                </c:pt>
                <c:pt idx="4">
                  <c:v>114.42572563574682</c:v>
                </c:pt>
                <c:pt idx="5">
                  <c:v>120.88903064923016</c:v>
                </c:pt>
                <c:pt idx="6">
                  <c:v>115.17093397512106</c:v>
                </c:pt>
                <c:pt idx="7">
                  <c:v>113.11508684431816</c:v>
                </c:pt>
                <c:pt idx="8">
                  <c:v>113.40505117870502</c:v>
                </c:pt>
                <c:pt idx="9">
                  <c:v>125.41247426566532</c:v>
                </c:pt>
                <c:pt idx="10">
                  <c:v>121.09490532664483</c:v>
                </c:pt>
                <c:pt idx="11">
                  <c:v>133.99831820686055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22-405B-9079-0A7B52451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919583"/>
        <c:axId val="105936383"/>
      </c:barChart>
      <c:catAx>
        <c:axId val="10591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5936383"/>
        <c:crosses val="autoZero"/>
        <c:auto val="1"/>
        <c:lblAlgn val="ctr"/>
        <c:lblOffset val="100"/>
        <c:noMultiLvlLbl val="0"/>
      </c:catAx>
      <c:valAx>
        <c:axId val="1059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viability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5919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39026</xdr:colOff>
      <xdr:row>4</xdr:row>
      <xdr:rowOff>63087</xdr:rowOff>
    </xdr:from>
    <xdr:to>
      <xdr:col>45</xdr:col>
      <xdr:colOff>121576</xdr:colOff>
      <xdr:row>15</xdr:row>
      <xdr:rowOff>22982</xdr:rowOff>
    </xdr:to>
    <xdr:pic>
      <xdr:nvPicPr>
        <xdr:cNvPr id="2" name="Picture 14">
          <a:extLst>
            <a:ext uri="{FF2B5EF4-FFF2-40B4-BE49-F238E27FC236}">
              <a16:creationId xmlns:a16="http://schemas.microsoft.com/office/drawing/2014/main" id="{F9B21D4B-DB04-45BE-8E0F-80EF39552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3426" y="733647"/>
          <a:ext cx="5568950" cy="19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45</xdr:col>
      <xdr:colOff>83039</xdr:colOff>
      <xdr:row>47</xdr:row>
      <xdr:rowOff>136379</xdr:rowOff>
    </xdr:to>
    <xdr:pic>
      <xdr:nvPicPr>
        <xdr:cNvPr id="3" name="Picture 11">
          <a:extLst>
            <a:ext uri="{FF2B5EF4-FFF2-40B4-BE49-F238E27FC236}">
              <a16:creationId xmlns:a16="http://schemas.microsoft.com/office/drawing/2014/main" id="{AC5C6B09-34C0-474B-A755-76E8757D2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202680"/>
          <a:ext cx="5569439" cy="196517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36</xdr:col>
      <xdr:colOff>73268</xdr:colOff>
      <xdr:row>15</xdr:row>
      <xdr:rowOff>141410</xdr:rowOff>
    </xdr:from>
    <xdr:to>
      <xdr:col>43</xdr:col>
      <xdr:colOff>388326</xdr:colOff>
      <xdr:row>32</xdr:row>
      <xdr:rowOff>19783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5196384-D543-4653-8AE2-B784EA71A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477714</xdr:colOff>
      <xdr:row>15</xdr:row>
      <xdr:rowOff>152840</xdr:rowOff>
    </xdr:from>
    <xdr:to>
      <xdr:col>51</xdr:col>
      <xdr:colOff>183172</xdr:colOff>
      <xdr:row>32</xdr:row>
      <xdr:rowOff>16853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5D2E65ED-BAFD-4BF7-881B-3130D0387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577215</xdr:colOff>
      <xdr:row>45</xdr:row>
      <xdr:rowOff>127635</xdr:rowOff>
    </xdr:from>
    <xdr:to>
      <xdr:col>10</xdr:col>
      <xdr:colOff>291465</xdr:colOff>
      <xdr:row>60</xdr:row>
      <xdr:rowOff>127635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3F75B874-995D-3106-C726-1FD1BC902BAB}"/>
            </a:ext>
            <a:ext uri="{147F2762-F138-4A5C-976F-8EAC2B608ADB}">
              <a16:predDERef xmlns:a16="http://schemas.microsoft.com/office/drawing/2014/main" pred="{5D2E65ED-BAFD-4BF7-881B-3130D0387B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yddanskuni-my.sharepoint.com/personal/andyn23_student_sdu_dk/Documents/Annika%20SDU/6.%20Semester/Bacelorprojekt/lab/viability%20assay/cell%20viability%20assay.xls" TargetMode="External"/><Relationship Id="rId1" Type="http://schemas.openxmlformats.org/officeDocument/2006/relationships/externalLinkPath" Target="https://syddanskuni-my.sharepoint.com/personal/andyn23_student_sdu_dk/Documents/Annika%20SDU/6.%20Semester/Bacelorprojekt/lab/viability%20assay/cell%20viability%20ass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1"/>
      <sheetName val="Plate1_24h"/>
      <sheetName val="Plate2_24h"/>
      <sheetName val="Plate3_48h"/>
      <sheetName val="Plate4_48h"/>
    </sheetNames>
    <sheetDataSet>
      <sheetData sheetId="0">
        <row r="4">
          <cell r="B4" t="str">
            <v>control</v>
          </cell>
          <cell r="C4" t="str">
            <v>MeOH 0,2%</v>
          </cell>
          <cell r="D4" t="str">
            <v>tween 2%</v>
          </cell>
          <cell r="E4" t="str">
            <v>10 uM 4ME</v>
          </cell>
          <cell r="F4" t="str">
            <v>20 uM 4ME</v>
          </cell>
          <cell r="G4" t="str">
            <v>S5 1%</v>
          </cell>
          <cell r="H4" t="str">
            <v>S5 2%</v>
          </cell>
          <cell r="I4" t="str">
            <v>S5 1% + 10 uM 4ME</v>
          </cell>
          <cell r="J4" t="str">
            <v>S5 2% + 20 uM 4ME</v>
          </cell>
          <cell r="K4" t="str">
            <v>S3 1%</v>
          </cell>
          <cell r="L4" t="str">
            <v>S5 2% uden celler</v>
          </cell>
          <cell r="M4" t="str">
            <v>S5 2% + 20 uM 4ME uden celler</v>
          </cell>
        </row>
        <row r="14">
          <cell r="B14">
            <v>6535.333333333333</v>
          </cell>
          <cell r="C14">
            <v>6590.833333333333</v>
          </cell>
          <cell r="D14">
            <v>261</v>
          </cell>
          <cell r="E14">
            <v>6871.666666666667</v>
          </cell>
          <cell r="F14">
            <v>6852.833333333333</v>
          </cell>
          <cell r="G14">
            <v>7574.666666666667</v>
          </cell>
          <cell r="H14">
            <v>9272.1666666666661</v>
          </cell>
          <cell r="I14">
            <v>7461.333333333333</v>
          </cell>
          <cell r="J14">
            <v>8493.5</v>
          </cell>
          <cell r="K14">
            <v>7748.333333333333</v>
          </cell>
          <cell r="L14">
            <v>126.16666666666667</v>
          </cell>
          <cell r="M14">
            <v>83.833333333333329</v>
          </cell>
        </row>
        <row r="15">
          <cell r="B15">
            <v>40.413144176396649</v>
          </cell>
          <cell r="C15">
            <v>48.65325157570549</v>
          </cell>
          <cell r="D15">
            <v>30.408332191467959</v>
          </cell>
          <cell r="E15">
            <v>133.77053321100112</v>
          </cell>
          <cell r="F15">
            <v>465.87531116765086</v>
          </cell>
          <cell r="G15">
            <v>91.932342271670393</v>
          </cell>
          <cell r="H15">
            <v>229.28178926571752</v>
          </cell>
          <cell r="I15">
            <v>121.7424421564732</v>
          </cell>
          <cell r="J15">
            <v>252.56995730556184</v>
          </cell>
          <cell r="K15">
            <v>111.6701491994267</v>
          </cell>
          <cell r="L15">
            <v>3.4840908267278117</v>
          </cell>
          <cell r="M15">
            <v>1.6749792701868149</v>
          </cell>
        </row>
        <row r="18">
          <cell r="B18" t="str">
            <v>S3 2%</v>
          </cell>
          <cell r="C18" t="str">
            <v>S3 1% + 10 uM 4ME</v>
          </cell>
          <cell r="D18" t="str">
            <v>S3 2% + 20 uM 4ME</v>
          </cell>
          <cell r="L18" t="str">
            <v>ingen celler</v>
          </cell>
        </row>
        <row r="28">
          <cell r="B28">
            <v>9738.5</v>
          </cell>
          <cell r="C28">
            <v>7624.833333333333</v>
          </cell>
          <cell r="D28">
            <v>9967.5</v>
          </cell>
          <cell r="L28">
            <v>63.833333333333336</v>
          </cell>
        </row>
        <row r="29">
          <cell r="B29">
            <v>176.90651957083625</v>
          </cell>
          <cell r="C29">
            <v>96.084019945508572</v>
          </cell>
          <cell r="D29">
            <v>283.56936247298177</v>
          </cell>
          <cell r="L29">
            <v>2.2669117514559072</v>
          </cell>
        </row>
        <row r="33">
          <cell r="B33" t="str">
            <v>control</v>
          </cell>
          <cell r="C33" t="str">
            <v>MeOH 0,2%</v>
          </cell>
          <cell r="D33" t="str">
            <v>tween 2%</v>
          </cell>
          <cell r="E33" t="str">
            <v>10 uM 4ME</v>
          </cell>
          <cell r="F33" t="str">
            <v>20 uM 4ME</v>
          </cell>
          <cell r="G33" t="str">
            <v>S5 1%</v>
          </cell>
          <cell r="H33" t="str">
            <v>S5 2%</v>
          </cell>
          <cell r="I33" t="str">
            <v>S5 1% + 10 uM 4ME</v>
          </cell>
          <cell r="J33" t="str">
            <v>S5 2% + 20 uM 4ME</v>
          </cell>
          <cell r="K33" t="str">
            <v>S3 1%</v>
          </cell>
        </row>
        <row r="43">
          <cell r="B43">
            <v>5811.666666666667</v>
          </cell>
          <cell r="C43">
            <v>5633.166666666667</v>
          </cell>
          <cell r="D43">
            <v>170.83333333333334</v>
          </cell>
          <cell r="E43">
            <v>5928.333333333333</v>
          </cell>
          <cell r="F43">
            <v>6131.333333333333</v>
          </cell>
          <cell r="G43">
            <v>6640.833333333333</v>
          </cell>
          <cell r="H43">
            <v>7012.333333333333</v>
          </cell>
          <cell r="I43">
            <v>6683.666666666667</v>
          </cell>
          <cell r="J43">
            <v>6565.5</v>
          </cell>
          <cell r="K43">
            <v>6582.166666666667</v>
          </cell>
        </row>
        <row r="44">
          <cell r="B44">
            <v>121.52594601794118</v>
          </cell>
          <cell r="C44">
            <v>389.3449270534062</v>
          </cell>
          <cell r="D44">
            <v>4.2979323194092087</v>
          </cell>
          <cell r="E44">
            <v>163.5518945846309</v>
          </cell>
          <cell r="F44">
            <v>134.21210410722605</v>
          </cell>
          <cell r="G44">
            <v>193.16781708026716</v>
          </cell>
          <cell r="H44">
            <v>140.97123426035856</v>
          </cell>
          <cell r="I44">
            <v>98.176145552550381</v>
          </cell>
          <cell r="J44">
            <v>516.01122403813395</v>
          </cell>
          <cell r="K44">
            <v>211.79031821329531</v>
          </cell>
        </row>
        <row r="47">
          <cell r="B47" t="str">
            <v>S3 2%</v>
          </cell>
          <cell r="C47" t="str">
            <v>S3 1% + 10 uM 4ME</v>
          </cell>
          <cell r="D47" t="str">
            <v>S3 2% + 20 uM 4ME</v>
          </cell>
          <cell r="L47" t="str">
            <v>ingen celler</v>
          </cell>
        </row>
        <row r="57">
          <cell r="B57">
            <v>7272.333333333333</v>
          </cell>
          <cell r="C57">
            <v>7024.166666666667</v>
          </cell>
          <cell r="D57">
            <v>7765.833333333333</v>
          </cell>
          <cell r="L57">
            <v>67.166666666666671</v>
          </cell>
        </row>
        <row r="58">
          <cell r="B58">
            <v>174.68320532387256</v>
          </cell>
          <cell r="C58">
            <v>149.94823180758826</v>
          </cell>
          <cell r="D58">
            <v>483.16988615691776</v>
          </cell>
          <cell r="L58">
            <v>2.4094720491334933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550EC-CC74-406E-94B1-65F01D90461C}">
  <dimension ref="A2:AI58"/>
  <sheetViews>
    <sheetView tabSelected="1" topLeftCell="A10" zoomScale="75" workbookViewId="0">
      <selection activeCell="F40" sqref="F40"/>
    </sheetView>
  </sheetViews>
  <sheetFormatPr defaultColWidth="8.88671875" defaultRowHeight="14.4" x14ac:dyDescent="0.3"/>
  <sheetData>
    <row r="2" spans="1:35" x14ac:dyDescent="0.3">
      <c r="A2" t="s">
        <v>0</v>
      </c>
      <c r="D2">
        <f>AH28</f>
        <v>63.833333333333336</v>
      </c>
      <c r="W2" s="1" t="s">
        <v>1</v>
      </c>
    </row>
    <row r="3" spans="1:35" x14ac:dyDescent="0.3">
      <c r="W3" t="s">
        <v>2</v>
      </c>
    </row>
    <row r="4" spans="1:35" x14ac:dyDescent="0.3">
      <c r="A4" t="s">
        <v>3</v>
      </c>
      <c r="X4" s="2" t="s">
        <v>4</v>
      </c>
      <c r="Y4" s="2" t="s">
        <v>5</v>
      </c>
      <c r="Z4" s="2" t="s">
        <v>6</v>
      </c>
      <c r="AA4" s="2" t="s">
        <v>7</v>
      </c>
      <c r="AB4" s="2" t="s">
        <v>8</v>
      </c>
      <c r="AC4" s="2" t="s">
        <v>9</v>
      </c>
      <c r="AD4" s="2" t="s">
        <v>10</v>
      </c>
      <c r="AE4" s="2" t="s">
        <v>11</v>
      </c>
      <c r="AF4" s="2" t="s">
        <v>12</v>
      </c>
      <c r="AG4" s="2" t="s">
        <v>13</v>
      </c>
      <c r="AH4" s="2" t="s">
        <v>14</v>
      </c>
      <c r="AI4" s="2" t="s">
        <v>15</v>
      </c>
    </row>
    <row r="5" spans="1:35" x14ac:dyDescent="0.3">
      <c r="X5" s="3">
        <v>1</v>
      </c>
      <c r="Y5" s="3">
        <v>2</v>
      </c>
      <c r="Z5" s="3">
        <v>3</v>
      </c>
      <c r="AA5" s="3">
        <v>4</v>
      </c>
      <c r="AB5" s="3">
        <v>5</v>
      </c>
      <c r="AC5" s="3">
        <v>6</v>
      </c>
      <c r="AD5" s="3">
        <v>7</v>
      </c>
      <c r="AE5" s="3">
        <v>8</v>
      </c>
      <c r="AF5" s="3">
        <v>9</v>
      </c>
      <c r="AG5" s="3">
        <v>10</v>
      </c>
      <c r="AH5" s="3">
        <v>11</v>
      </c>
      <c r="AI5" s="3">
        <v>12</v>
      </c>
    </row>
    <row r="6" spans="1:35" x14ac:dyDescent="0.3">
      <c r="A6" t="s">
        <v>1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16</v>
      </c>
      <c r="N6" s="2" t="s">
        <v>17</v>
      </c>
      <c r="O6" s="2" t="s">
        <v>18</v>
      </c>
      <c r="P6" s="2" t="s">
        <v>14</v>
      </c>
      <c r="Q6" s="2" t="s">
        <v>15</v>
      </c>
      <c r="W6" s="3" t="s">
        <v>19</v>
      </c>
      <c r="X6" s="4">
        <v>6540</v>
      </c>
      <c r="Y6" s="5">
        <v>6640</v>
      </c>
      <c r="Z6" s="5">
        <v>328</v>
      </c>
      <c r="AA6" s="5">
        <v>6595</v>
      </c>
      <c r="AB6" s="5">
        <v>5828</v>
      </c>
      <c r="AC6" s="5">
        <v>7407</v>
      </c>
      <c r="AD6" s="5">
        <v>8818</v>
      </c>
      <c r="AE6" s="5">
        <v>7483</v>
      </c>
      <c r="AF6" s="5">
        <v>8150</v>
      </c>
      <c r="AG6" s="5">
        <v>7639</v>
      </c>
      <c r="AH6" s="5">
        <v>131</v>
      </c>
      <c r="AI6" s="6">
        <v>86</v>
      </c>
    </row>
    <row r="7" spans="1:35" x14ac:dyDescent="0.3">
      <c r="C7">
        <f>X6-$D$2</f>
        <v>6476.166666666667</v>
      </c>
      <c r="D7">
        <f t="shared" ref="D7:L12" si="0">Y6-$D$2</f>
        <v>6576.166666666667</v>
      </c>
      <c r="E7">
        <f t="shared" si="0"/>
        <v>264.16666666666669</v>
      </c>
      <c r="F7">
        <f t="shared" si="0"/>
        <v>6531.166666666667</v>
      </c>
      <c r="G7">
        <f t="shared" si="0"/>
        <v>5764.166666666667</v>
      </c>
      <c r="H7">
        <f t="shared" si="0"/>
        <v>7343.166666666667</v>
      </c>
      <c r="I7">
        <f t="shared" si="0"/>
        <v>8754.1666666666661</v>
      </c>
      <c r="J7">
        <f t="shared" si="0"/>
        <v>7419.166666666667</v>
      </c>
      <c r="K7">
        <f t="shared" si="0"/>
        <v>8086.166666666667</v>
      </c>
      <c r="L7">
        <f t="shared" si="0"/>
        <v>7575.166666666667</v>
      </c>
      <c r="M7">
        <f>X20-$D$2</f>
        <v>9614.1666666666661</v>
      </c>
      <c r="N7">
        <f t="shared" ref="N7:O12" si="1">Y20-$D$2</f>
        <v>7387.166666666667</v>
      </c>
      <c r="O7">
        <f t="shared" si="1"/>
        <v>9355.1666666666661</v>
      </c>
      <c r="P7">
        <f>AH6-$D$2</f>
        <v>67.166666666666657</v>
      </c>
      <c r="Q7">
        <f>AI6-$D$2</f>
        <v>22.166666666666664</v>
      </c>
      <c r="W7" s="3" t="s">
        <v>20</v>
      </c>
      <c r="X7" s="7">
        <v>6556</v>
      </c>
      <c r="Y7" s="8">
        <v>6648</v>
      </c>
      <c r="Z7" s="8">
        <v>255</v>
      </c>
      <c r="AA7" s="8">
        <v>6861</v>
      </c>
      <c r="AB7" s="8">
        <v>7156</v>
      </c>
      <c r="AC7" s="8">
        <v>7602</v>
      </c>
      <c r="AD7" s="8">
        <v>9258</v>
      </c>
      <c r="AE7" s="8">
        <v>7505</v>
      </c>
      <c r="AF7" s="8">
        <v>8595</v>
      </c>
      <c r="AG7" s="8">
        <v>7821</v>
      </c>
      <c r="AH7" s="8">
        <v>128</v>
      </c>
      <c r="AI7" s="9">
        <v>86</v>
      </c>
    </row>
    <row r="8" spans="1:35" x14ac:dyDescent="0.3">
      <c r="C8">
        <f t="shared" ref="C8:C12" si="2">X7-$D$2</f>
        <v>6492.166666666667</v>
      </c>
      <c r="D8">
        <f t="shared" si="0"/>
        <v>6584.166666666667</v>
      </c>
      <c r="E8">
        <f t="shared" si="0"/>
        <v>191.16666666666666</v>
      </c>
      <c r="F8">
        <f t="shared" si="0"/>
        <v>6797.166666666667</v>
      </c>
      <c r="G8">
        <f t="shared" si="0"/>
        <v>7092.166666666667</v>
      </c>
      <c r="H8">
        <f t="shared" si="0"/>
        <v>7538.166666666667</v>
      </c>
      <c r="I8">
        <f t="shared" si="0"/>
        <v>9194.1666666666661</v>
      </c>
      <c r="J8">
        <f t="shared" si="0"/>
        <v>7441.166666666667</v>
      </c>
      <c r="K8">
        <f t="shared" si="0"/>
        <v>8531.1666666666661</v>
      </c>
      <c r="L8">
        <f t="shared" si="0"/>
        <v>7757.166666666667</v>
      </c>
      <c r="M8">
        <f t="shared" ref="M8:M12" si="3">X21-$D$2</f>
        <v>9878.1666666666661</v>
      </c>
      <c r="N8">
        <f t="shared" si="1"/>
        <v>7669.166666666667</v>
      </c>
      <c r="O8">
        <f t="shared" si="1"/>
        <v>10125.166666666666</v>
      </c>
      <c r="P8">
        <f t="shared" ref="P8:Q12" si="4">AH7-$D$2</f>
        <v>64.166666666666657</v>
      </c>
      <c r="Q8">
        <f t="shared" si="4"/>
        <v>22.166666666666664</v>
      </c>
      <c r="W8" s="3" t="s">
        <v>21</v>
      </c>
      <c r="X8" s="7">
        <v>6498</v>
      </c>
      <c r="Y8" s="8">
        <v>6535</v>
      </c>
      <c r="Z8" s="8">
        <v>254</v>
      </c>
      <c r="AA8" s="8">
        <v>6928</v>
      </c>
      <c r="AB8" s="8">
        <v>7136</v>
      </c>
      <c r="AC8" s="8">
        <v>7593</v>
      </c>
      <c r="AD8" s="8">
        <v>9434</v>
      </c>
      <c r="AE8" s="8">
        <v>7426</v>
      </c>
      <c r="AF8" s="8">
        <v>8851</v>
      </c>
      <c r="AG8" s="8">
        <v>7674</v>
      </c>
      <c r="AH8" s="8">
        <v>128</v>
      </c>
      <c r="AI8" s="9">
        <v>82</v>
      </c>
    </row>
    <row r="9" spans="1:35" x14ac:dyDescent="0.3">
      <c r="C9">
        <f t="shared" si="2"/>
        <v>6434.166666666667</v>
      </c>
      <c r="D9">
        <f t="shared" si="0"/>
        <v>6471.166666666667</v>
      </c>
      <c r="E9">
        <f t="shared" si="0"/>
        <v>190.16666666666666</v>
      </c>
      <c r="F9">
        <f t="shared" si="0"/>
        <v>6864.166666666667</v>
      </c>
      <c r="G9">
        <f t="shared" si="0"/>
        <v>7072.166666666667</v>
      </c>
      <c r="H9">
        <f t="shared" si="0"/>
        <v>7529.166666666667</v>
      </c>
      <c r="I9">
        <f t="shared" si="0"/>
        <v>9370.1666666666661</v>
      </c>
      <c r="J9">
        <f t="shared" si="0"/>
        <v>7362.166666666667</v>
      </c>
      <c r="K9">
        <f t="shared" si="0"/>
        <v>8787.1666666666661</v>
      </c>
      <c r="L9">
        <f t="shared" si="0"/>
        <v>7610.166666666667</v>
      </c>
      <c r="M9">
        <f t="shared" si="3"/>
        <v>9672.1666666666661</v>
      </c>
      <c r="N9">
        <f t="shared" si="1"/>
        <v>7611.166666666667</v>
      </c>
      <c r="O9">
        <f t="shared" si="1"/>
        <v>10168.166666666666</v>
      </c>
      <c r="P9">
        <f t="shared" si="4"/>
        <v>64.166666666666657</v>
      </c>
      <c r="Q9">
        <f t="shared" si="4"/>
        <v>18.166666666666664</v>
      </c>
      <c r="W9" s="3" t="s">
        <v>22</v>
      </c>
      <c r="X9" s="7">
        <v>6581</v>
      </c>
      <c r="Y9" s="8">
        <v>6529</v>
      </c>
      <c r="Z9" s="8">
        <v>243</v>
      </c>
      <c r="AA9" s="8">
        <v>7027</v>
      </c>
      <c r="AB9" s="8">
        <v>7059</v>
      </c>
      <c r="AC9" s="8">
        <v>7716</v>
      </c>
      <c r="AD9" s="8">
        <v>9482</v>
      </c>
      <c r="AE9" s="8">
        <v>7554</v>
      </c>
      <c r="AF9" s="8">
        <v>8656</v>
      </c>
      <c r="AG9" s="8">
        <v>7930</v>
      </c>
      <c r="AH9" s="8">
        <v>126</v>
      </c>
      <c r="AI9" s="9">
        <v>83</v>
      </c>
    </row>
    <row r="10" spans="1:35" x14ac:dyDescent="0.3">
      <c r="C10">
        <f t="shared" si="2"/>
        <v>6517.166666666667</v>
      </c>
      <c r="D10">
        <f t="shared" si="0"/>
        <v>6465.166666666667</v>
      </c>
      <c r="E10">
        <f t="shared" si="0"/>
        <v>179.16666666666666</v>
      </c>
      <c r="F10">
        <f t="shared" si="0"/>
        <v>6963.166666666667</v>
      </c>
      <c r="G10">
        <f t="shared" si="0"/>
        <v>6995.166666666667</v>
      </c>
      <c r="H10">
        <f t="shared" si="0"/>
        <v>7652.166666666667</v>
      </c>
      <c r="I10">
        <f t="shared" si="0"/>
        <v>9418.1666666666661</v>
      </c>
      <c r="J10">
        <f t="shared" si="0"/>
        <v>7490.166666666667</v>
      </c>
      <c r="K10">
        <f t="shared" si="0"/>
        <v>8592.1666666666661</v>
      </c>
      <c r="L10">
        <f t="shared" si="0"/>
        <v>7866.166666666667</v>
      </c>
      <c r="M10">
        <f t="shared" si="3"/>
        <v>9861.1666666666661</v>
      </c>
      <c r="N10">
        <f t="shared" si="1"/>
        <v>7651.166666666667</v>
      </c>
      <c r="O10">
        <f t="shared" si="1"/>
        <v>10102.166666666666</v>
      </c>
      <c r="P10">
        <f t="shared" si="4"/>
        <v>62.166666666666664</v>
      </c>
      <c r="Q10">
        <f t="shared" si="4"/>
        <v>19.166666666666664</v>
      </c>
      <c r="W10" s="3" t="s">
        <v>23</v>
      </c>
      <c r="X10" s="7">
        <v>6570</v>
      </c>
      <c r="Y10" s="8">
        <v>6624</v>
      </c>
      <c r="Z10" s="8">
        <v>244</v>
      </c>
      <c r="AA10" s="8">
        <v>6893</v>
      </c>
      <c r="AB10" s="8">
        <v>6897</v>
      </c>
      <c r="AC10" s="8">
        <v>7591</v>
      </c>
      <c r="AD10" s="8">
        <v>9451</v>
      </c>
      <c r="AE10" s="8">
        <v>7586</v>
      </c>
      <c r="AF10" s="8">
        <v>8530</v>
      </c>
      <c r="AG10" s="8">
        <v>7804</v>
      </c>
      <c r="AH10" s="8">
        <v>124</v>
      </c>
      <c r="AI10" s="9">
        <v>82</v>
      </c>
    </row>
    <row r="11" spans="1:35" x14ac:dyDescent="0.3">
      <c r="C11">
        <f t="shared" si="2"/>
        <v>6506.166666666667</v>
      </c>
      <c r="D11">
        <f t="shared" si="0"/>
        <v>6560.166666666667</v>
      </c>
      <c r="E11">
        <f t="shared" si="0"/>
        <v>180.16666666666666</v>
      </c>
      <c r="F11">
        <f t="shared" si="0"/>
        <v>6829.166666666667</v>
      </c>
      <c r="G11">
        <f t="shared" si="0"/>
        <v>6833.166666666667</v>
      </c>
      <c r="H11">
        <f t="shared" si="0"/>
        <v>7527.166666666667</v>
      </c>
      <c r="I11">
        <f t="shared" si="0"/>
        <v>9387.1666666666661</v>
      </c>
      <c r="J11">
        <f t="shared" si="0"/>
        <v>7522.166666666667</v>
      </c>
      <c r="K11">
        <f t="shared" si="0"/>
        <v>8466.1666666666661</v>
      </c>
      <c r="L11">
        <f t="shared" si="0"/>
        <v>7740.166666666667</v>
      </c>
      <c r="M11">
        <f t="shared" si="3"/>
        <v>9346.1666666666661</v>
      </c>
      <c r="N11">
        <f t="shared" si="1"/>
        <v>7519.166666666667</v>
      </c>
      <c r="O11">
        <f t="shared" si="1"/>
        <v>9919.1666666666661</v>
      </c>
      <c r="P11">
        <f t="shared" si="4"/>
        <v>60.166666666666664</v>
      </c>
      <c r="Q11">
        <f t="shared" si="4"/>
        <v>18.166666666666664</v>
      </c>
      <c r="W11" s="3" t="s">
        <v>24</v>
      </c>
      <c r="X11" s="7">
        <v>6467</v>
      </c>
      <c r="Y11" s="8">
        <v>6569</v>
      </c>
      <c r="Z11" s="8">
        <v>242</v>
      </c>
      <c r="AA11" s="8">
        <v>6926</v>
      </c>
      <c r="AB11" s="8">
        <v>7041</v>
      </c>
      <c r="AC11" s="8">
        <v>7539</v>
      </c>
      <c r="AD11" s="8">
        <v>9190</v>
      </c>
      <c r="AE11" s="8">
        <v>7214</v>
      </c>
      <c r="AF11" s="8">
        <v>8179</v>
      </c>
      <c r="AG11" s="8">
        <v>7622</v>
      </c>
      <c r="AH11" s="8">
        <v>120</v>
      </c>
      <c r="AI11" s="9">
        <v>84</v>
      </c>
    </row>
    <row r="12" spans="1:35" x14ac:dyDescent="0.3">
      <c r="C12">
        <f t="shared" si="2"/>
        <v>6403.166666666667</v>
      </c>
      <c r="D12">
        <f t="shared" si="0"/>
        <v>6505.166666666667</v>
      </c>
      <c r="E12">
        <f t="shared" si="0"/>
        <v>178.16666666666666</v>
      </c>
      <c r="F12">
        <f t="shared" si="0"/>
        <v>6862.166666666667</v>
      </c>
      <c r="G12">
        <f t="shared" si="0"/>
        <v>6977.166666666667</v>
      </c>
      <c r="H12">
        <f t="shared" si="0"/>
        <v>7475.166666666667</v>
      </c>
      <c r="I12">
        <f t="shared" si="0"/>
        <v>9126.1666666666661</v>
      </c>
      <c r="J12">
        <f t="shared" si="0"/>
        <v>7150.166666666667</v>
      </c>
      <c r="K12">
        <f t="shared" si="0"/>
        <v>8115.166666666667</v>
      </c>
      <c r="L12">
        <f t="shared" si="0"/>
        <v>7558.166666666667</v>
      </c>
      <c r="M12">
        <f t="shared" si="3"/>
        <v>9676.1666666666661</v>
      </c>
      <c r="N12">
        <f t="shared" si="1"/>
        <v>7528.166666666667</v>
      </c>
      <c r="O12">
        <f t="shared" si="1"/>
        <v>9752.1666666666661</v>
      </c>
      <c r="P12">
        <f t="shared" si="4"/>
        <v>56.166666666666664</v>
      </c>
      <c r="Q12">
        <f t="shared" si="4"/>
        <v>20.166666666666664</v>
      </c>
      <c r="W12" s="3" t="s">
        <v>25</v>
      </c>
      <c r="X12" s="7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9"/>
    </row>
    <row r="13" spans="1:35" x14ac:dyDescent="0.3">
      <c r="B13" t="s">
        <v>26</v>
      </c>
      <c r="C13">
        <f>AVERAGE(C7:C12)</f>
        <v>6471.5</v>
      </c>
      <c r="W13" s="3" t="s">
        <v>27</v>
      </c>
      <c r="X13" s="10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2"/>
    </row>
    <row r="14" spans="1:35" x14ac:dyDescent="0.3">
      <c r="B14" t="s">
        <v>28</v>
      </c>
      <c r="D14">
        <f>(D7/$C$13)*100</f>
        <v>101.61734785855934</v>
      </c>
      <c r="E14">
        <f t="shared" ref="E14:Q14" si="5">(E7/$C$13)*100</f>
        <v>4.0820005665868297</v>
      </c>
      <c r="F14">
        <f t="shared" si="5"/>
        <v>100.92199129516599</v>
      </c>
      <c r="G14">
        <f t="shared" si="5"/>
        <v>89.070024981328388</v>
      </c>
      <c r="H14">
        <f t="shared" si="5"/>
        <v>113.46931417239692</v>
      </c>
      <c r="I14">
        <f t="shared" si="5"/>
        <v>135.27260552679695</v>
      </c>
      <c r="J14">
        <f t="shared" si="5"/>
        <v>114.6436941461279</v>
      </c>
      <c r="K14">
        <f t="shared" si="5"/>
        <v>124.95042365242475</v>
      </c>
      <c r="L14">
        <f t="shared" si="5"/>
        <v>117.05426356589147</v>
      </c>
      <c r="M14">
        <f t="shared" si="5"/>
        <v>148.56164207164747</v>
      </c>
      <c r="N14">
        <f t="shared" si="5"/>
        <v>114.14921836771485</v>
      </c>
      <c r="O14">
        <f t="shared" si="5"/>
        <v>144.55947874011693</v>
      </c>
      <c r="P14">
        <f t="shared" si="5"/>
        <v>1.0378840557315407</v>
      </c>
      <c r="Q14">
        <f t="shared" si="5"/>
        <v>0.34252749233820079</v>
      </c>
      <c r="W14" s="13" t="s">
        <v>29</v>
      </c>
      <c r="X14" s="8">
        <f>AVERAGE(X6:X11)</f>
        <v>6535.333333333333</v>
      </c>
      <c r="Y14" s="8">
        <f t="shared" ref="Y14:AH14" si="6">AVERAGE(Y6:Y11)</f>
        <v>6590.833333333333</v>
      </c>
      <c r="Z14" s="8">
        <f t="shared" si="6"/>
        <v>261</v>
      </c>
      <c r="AA14" s="8">
        <f t="shared" si="6"/>
        <v>6871.666666666667</v>
      </c>
      <c r="AB14" s="8">
        <f t="shared" si="6"/>
        <v>6852.833333333333</v>
      </c>
      <c r="AC14" s="8">
        <f t="shared" si="6"/>
        <v>7574.666666666667</v>
      </c>
      <c r="AD14" s="8">
        <f t="shared" si="6"/>
        <v>9272.1666666666661</v>
      </c>
      <c r="AE14" s="8">
        <f t="shared" si="6"/>
        <v>7461.333333333333</v>
      </c>
      <c r="AF14" s="8">
        <f t="shared" si="6"/>
        <v>8493.5</v>
      </c>
      <c r="AG14" s="8">
        <f t="shared" si="6"/>
        <v>7748.333333333333</v>
      </c>
      <c r="AH14" s="8">
        <f t="shared" si="6"/>
        <v>126.16666666666667</v>
      </c>
      <c r="AI14" s="8">
        <f>AVERAGE(AI6:AI11)</f>
        <v>83.833333333333329</v>
      </c>
    </row>
    <row r="15" spans="1:35" x14ac:dyDescent="0.3">
      <c r="D15">
        <f t="shared" ref="D15:Q15" si="7">(D8/$C$13)*100</f>
        <v>101.74096680316258</v>
      </c>
      <c r="E15">
        <f t="shared" si="7"/>
        <v>2.9539776970820779</v>
      </c>
      <c r="F15">
        <f t="shared" si="7"/>
        <v>105.03232120322438</v>
      </c>
      <c r="G15">
        <f t="shared" si="7"/>
        <v>109.59076978546962</v>
      </c>
      <c r="H15">
        <f t="shared" si="7"/>
        <v>116.48252594710141</v>
      </c>
      <c r="I15">
        <f t="shared" si="7"/>
        <v>142.07164747997629</v>
      </c>
      <c r="J15">
        <f t="shared" si="7"/>
        <v>114.98364624378688</v>
      </c>
      <c r="K15">
        <f t="shared" si="7"/>
        <v>131.82672744598111</v>
      </c>
      <c r="L15">
        <f t="shared" si="7"/>
        <v>119.86659455561566</v>
      </c>
      <c r="M15">
        <f t="shared" si="7"/>
        <v>152.64106724355506</v>
      </c>
      <c r="N15">
        <f t="shared" si="7"/>
        <v>118.50678616497979</v>
      </c>
      <c r="O15">
        <f t="shared" si="7"/>
        <v>156.45780215818073</v>
      </c>
      <c r="P15">
        <f t="shared" si="7"/>
        <v>0.991526951505318</v>
      </c>
      <c r="Q15">
        <f t="shared" si="7"/>
        <v>0.34252749233820079</v>
      </c>
      <c r="W15" s="13" t="s">
        <v>30</v>
      </c>
      <c r="X15">
        <f>_xlfn.STDEV.P(X6:X11)</f>
        <v>40.413144176396649</v>
      </c>
      <c r="Y15">
        <f t="shared" ref="Y15:AH15" si="8">_xlfn.STDEV.P(Y6:Y11)</f>
        <v>48.65325157570549</v>
      </c>
      <c r="Z15">
        <f t="shared" si="8"/>
        <v>30.408332191467959</v>
      </c>
      <c r="AA15">
        <f t="shared" si="8"/>
        <v>133.77053321100112</v>
      </c>
      <c r="AB15">
        <f t="shared" si="8"/>
        <v>465.87531116765086</v>
      </c>
      <c r="AC15">
        <f t="shared" si="8"/>
        <v>91.932342271670393</v>
      </c>
      <c r="AD15">
        <f t="shared" si="8"/>
        <v>229.28178926571752</v>
      </c>
      <c r="AE15">
        <f t="shared" si="8"/>
        <v>121.7424421564732</v>
      </c>
      <c r="AF15">
        <f t="shared" si="8"/>
        <v>252.56995730556184</v>
      </c>
      <c r="AG15">
        <f t="shared" si="8"/>
        <v>111.6701491994267</v>
      </c>
      <c r="AH15">
        <f t="shared" si="8"/>
        <v>3.4840908267278117</v>
      </c>
      <c r="AI15">
        <f>_xlfn.STDEV.P(AI6:AI11)</f>
        <v>1.6749792701868149</v>
      </c>
    </row>
    <row r="16" spans="1:35" x14ac:dyDescent="0.3">
      <c r="D16">
        <f t="shared" ref="D16:Q16" si="9">(D9/$C$13)*100</f>
        <v>99.994849210641533</v>
      </c>
      <c r="E16">
        <f t="shared" si="9"/>
        <v>2.9385253290066702</v>
      </c>
      <c r="F16">
        <f t="shared" si="9"/>
        <v>106.06762986427671</v>
      </c>
      <c r="G16">
        <f t="shared" si="9"/>
        <v>109.28172242396148</v>
      </c>
      <c r="H16">
        <f t="shared" si="9"/>
        <v>116.34345463442273</v>
      </c>
      <c r="I16">
        <f t="shared" si="9"/>
        <v>144.79126426124802</v>
      </c>
      <c r="J16">
        <f t="shared" si="9"/>
        <v>113.76290916582967</v>
      </c>
      <c r="K16">
        <f t="shared" si="9"/>
        <v>135.78253367328543</v>
      </c>
      <c r="L16">
        <f t="shared" si="9"/>
        <v>117.59509644853074</v>
      </c>
      <c r="M16">
        <f t="shared" si="9"/>
        <v>149.4578794200211</v>
      </c>
      <c r="N16">
        <f t="shared" si="9"/>
        <v>117.61054881660615</v>
      </c>
      <c r="O16">
        <f t="shared" si="9"/>
        <v>157.12225398542324</v>
      </c>
      <c r="P16">
        <f t="shared" si="9"/>
        <v>0.991526951505318</v>
      </c>
      <c r="Q16">
        <f t="shared" si="9"/>
        <v>0.28071802003657054</v>
      </c>
    </row>
    <row r="17" spans="1:35" x14ac:dyDescent="0.3">
      <c r="D17">
        <f t="shared" ref="D17:Q17" si="10">(D10/$C$13)*100</f>
        <v>99.902135002189084</v>
      </c>
      <c r="E17">
        <f t="shared" si="10"/>
        <v>2.7685492801771869</v>
      </c>
      <c r="F17">
        <f t="shared" si="10"/>
        <v>107.59741430374206</v>
      </c>
      <c r="G17">
        <f t="shared" si="10"/>
        <v>108.09189008215509</v>
      </c>
      <c r="H17">
        <f t="shared" si="10"/>
        <v>118.24409590769787</v>
      </c>
      <c r="I17">
        <f t="shared" si="10"/>
        <v>145.53297792886758</v>
      </c>
      <c r="J17">
        <f t="shared" si="10"/>
        <v>115.74081227948183</v>
      </c>
      <c r="K17">
        <f t="shared" si="10"/>
        <v>132.76932189858096</v>
      </c>
      <c r="L17">
        <f t="shared" si="10"/>
        <v>121.55090267583508</v>
      </c>
      <c r="M17">
        <f t="shared" si="10"/>
        <v>152.37837698627314</v>
      </c>
      <c r="N17">
        <f t="shared" si="10"/>
        <v>118.22864353962245</v>
      </c>
      <c r="O17">
        <f t="shared" si="10"/>
        <v>156.10239769244635</v>
      </c>
      <c r="P17">
        <f t="shared" si="10"/>
        <v>0.96062221535450298</v>
      </c>
      <c r="Q17">
        <f t="shared" si="10"/>
        <v>0.29617038811197816</v>
      </c>
      <c r="W17" t="s">
        <v>31</v>
      </c>
    </row>
    <row r="18" spans="1:35" x14ac:dyDescent="0.3">
      <c r="D18">
        <f t="shared" ref="D18:Q18" si="11">(D11/$C$13)*100</f>
        <v>101.37010996935281</v>
      </c>
      <c r="E18">
        <f t="shared" si="11"/>
        <v>2.7840016482525947</v>
      </c>
      <c r="F18">
        <f t="shared" si="11"/>
        <v>105.52679698163745</v>
      </c>
      <c r="G18">
        <f t="shared" si="11"/>
        <v>105.58860645393906</v>
      </c>
      <c r="H18">
        <f t="shared" si="11"/>
        <v>116.31254989827191</v>
      </c>
      <c r="I18">
        <f t="shared" si="11"/>
        <v>145.05395451852996</v>
      </c>
      <c r="J18">
        <f t="shared" si="11"/>
        <v>116.23528805789488</v>
      </c>
      <c r="K18">
        <f t="shared" si="11"/>
        <v>130.8223235210796</v>
      </c>
      <c r="L18">
        <f t="shared" si="11"/>
        <v>119.60390429833372</v>
      </c>
      <c r="M18">
        <f t="shared" si="11"/>
        <v>144.42040742743825</v>
      </c>
      <c r="N18">
        <f t="shared" si="11"/>
        <v>116.18893095366865</v>
      </c>
      <c r="O18">
        <f t="shared" si="11"/>
        <v>153.27461433464677</v>
      </c>
      <c r="P18">
        <f t="shared" si="11"/>
        <v>0.92971747920368786</v>
      </c>
      <c r="Q18">
        <f t="shared" si="11"/>
        <v>0.28071802003657054</v>
      </c>
      <c r="X18" s="2" t="s">
        <v>16</v>
      </c>
      <c r="Y18" s="2" t="s">
        <v>17</v>
      </c>
      <c r="Z18" s="2" t="s">
        <v>18</v>
      </c>
      <c r="AH18" s="2" t="s">
        <v>32</v>
      </c>
    </row>
    <row r="19" spans="1:35" x14ac:dyDescent="0.3">
      <c r="D19">
        <f t="shared" ref="D19:Q19" si="12">(D12/$C$13)*100</f>
        <v>100.5202297252054</v>
      </c>
      <c r="E19">
        <f t="shared" si="12"/>
        <v>2.7530969121017796</v>
      </c>
      <c r="F19">
        <f t="shared" si="12"/>
        <v>106.03672512812589</v>
      </c>
      <c r="G19">
        <f t="shared" si="12"/>
        <v>107.81374745679774</v>
      </c>
      <c r="H19">
        <f t="shared" si="12"/>
        <v>115.50902675835073</v>
      </c>
      <c r="I19">
        <f t="shared" si="12"/>
        <v>141.02088645084859</v>
      </c>
      <c r="J19">
        <f t="shared" si="12"/>
        <v>110.48700713384328</v>
      </c>
      <c r="K19">
        <f t="shared" si="12"/>
        <v>125.39854232661156</v>
      </c>
      <c r="L19">
        <f t="shared" si="12"/>
        <v>116.79157330860954</v>
      </c>
      <c r="M19">
        <f t="shared" si="12"/>
        <v>149.51968889232273</v>
      </c>
      <c r="N19">
        <f t="shared" si="12"/>
        <v>116.32800226634731</v>
      </c>
      <c r="O19">
        <f t="shared" si="12"/>
        <v>150.69406886605373</v>
      </c>
      <c r="P19">
        <f t="shared" si="12"/>
        <v>0.8679080069020576</v>
      </c>
      <c r="Q19">
        <f t="shared" si="12"/>
        <v>0.31162275618738572</v>
      </c>
      <c r="X19" s="3">
        <v>1</v>
      </c>
      <c r="Y19" s="3">
        <v>2</v>
      </c>
      <c r="Z19" s="3">
        <v>3</v>
      </c>
      <c r="AA19" s="3">
        <v>4</v>
      </c>
      <c r="AB19" s="3">
        <v>5</v>
      </c>
      <c r="AC19" s="3">
        <v>6</v>
      </c>
      <c r="AD19" s="3">
        <v>7</v>
      </c>
      <c r="AE19" s="3">
        <v>8</v>
      </c>
      <c r="AF19" s="3">
        <v>9</v>
      </c>
      <c r="AG19" s="3">
        <v>10</v>
      </c>
      <c r="AH19" s="3">
        <v>11</v>
      </c>
      <c r="AI19" s="3">
        <v>12</v>
      </c>
    </row>
    <row r="20" spans="1:35" x14ac:dyDescent="0.3">
      <c r="B20" t="s">
        <v>33</v>
      </c>
      <c r="D20">
        <f>AVERAGE(D14:D19)</f>
        <v>100.85760642818512</v>
      </c>
      <c r="E20">
        <f t="shared" ref="E20:Q20" si="13">AVERAGE(E14:E19)</f>
        <v>3.046691905534523</v>
      </c>
      <c r="F20">
        <f t="shared" si="13"/>
        <v>105.19714646269541</v>
      </c>
      <c r="G20">
        <f t="shared" si="13"/>
        <v>104.90612686394189</v>
      </c>
      <c r="H20">
        <f t="shared" si="13"/>
        <v>116.06016121970693</v>
      </c>
      <c r="I20">
        <f t="shared" si="13"/>
        <v>142.29055602771123</v>
      </c>
      <c r="J20">
        <f t="shared" si="13"/>
        <v>114.3088928378274</v>
      </c>
      <c r="K20">
        <f t="shared" si="13"/>
        <v>130.25831208632724</v>
      </c>
      <c r="L20">
        <f t="shared" si="13"/>
        <v>118.74372247546937</v>
      </c>
      <c r="M20">
        <f t="shared" si="13"/>
        <v>149.49651034020962</v>
      </c>
      <c r="N20">
        <f t="shared" si="13"/>
        <v>116.83535501815653</v>
      </c>
      <c r="O20">
        <f t="shared" si="13"/>
        <v>153.03510262947796</v>
      </c>
      <c r="P20">
        <f t="shared" si="13"/>
        <v>0.96319761003373749</v>
      </c>
      <c r="Q20">
        <f t="shared" si="13"/>
        <v>0.3090473615081511</v>
      </c>
      <c r="W20" s="3" t="s">
        <v>19</v>
      </c>
      <c r="X20" s="4">
        <v>9678</v>
      </c>
      <c r="Y20" s="5">
        <v>7451</v>
      </c>
      <c r="Z20" s="5">
        <v>9419</v>
      </c>
      <c r="AA20" s="5"/>
      <c r="AB20" s="5"/>
      <c r="AC20" s="5"/>
      <c r="AD20" s="5"/>
      <c r="AE20" s="5"/>
      <c r="AF20" s="5"/>
      <c r="AG20" s="5"/>
      <c r="AH20" s="5">
        <v>63</v>
      </c>
      <c r="AI20" s="6"/>
    </row>
    <row r="21" spans="1:35" x14ac:dyDescent="0.3">
      <c r="B21" t="s">
        <v>34</v>
      </c>
      <c r="D21">
        <f>_xlfn.STDEV.P(D14:D19)</f>
        <v>0.75180795141320567</v>
      </c>
      <c r="E21">
        <f t="shared" ref="E21:Q21" si="14">_xlfn.STDEV.P(E14:E19)</f>
        <v>0.46988074158182874</v>
      </c>
      <c r="F21">
        <f t="shared" si="14"/>
        <v>2.0670715168199196</v>
      </c>
      <c r="G21">
        <f>_xlfn.STDEV.P(G14:G19)</f>
        <v>7.1988767854075704</v>
      </c>
      <c r="H21">
        <f t="shared" si="14"/>
        <v>1.4205723908162036</v>
      </c>
      <c r="I21">
        <f t="shared" si="14"/>
        <v>3.5429466007219004</v>
      </c>
      <c r="J21">
        <f t="shared" si="14"/>
        <v>1.8812090266008334</v>
      </c>
      <c r="K21">
        <f t="shared" si="14"/>
        <v>3.9028039450755081</v>
      </c>
      <c r="L21">
        <f>_xlfn.STDEV.P(L14:L19)</f>
        <v>1.7255682484652222</v>
      </c>
      <c r="M21">
        <f t="shared" si="14"/>
        <v>2.7336246553478496</v>
      </c>
      <c r="N21">
        <f t="shared" si="14"/>
        <v>1.4847256423628028</v>
      </c>
      <c r="O21">
        <f t="shared" si="14"/>
        <v>4.3818181638411664</v>
      </c>
      <c r="P21">
        <f t="shared" si="14"/>
        <v>5.3837453862749157E-2</v>
      </c>
      <c r="Q21">
        <f t="shared" si="14"/>
        <v>2.5882396201604197E-2</v>
      </c>
      <c r="W21" s="3" t="s">
        <v>20</v>
      </c>
      <c r="X21" s="7">
        <v>9942</v>
      </c>
      <c r="Y21" s="8">
        <v>7733</v>
      </c>
      <c r="Z21" s="8">
        <v>10189</v>
      </c>
      <c r="AA21" s="8"/>
      <c r="AB21" s="8"/>
      <c r="AC21" s="8"/>
      <c r="AD21" s="8"/>
      <c r="AE21" s="8"/>
      <c r="AF21" s="8"/>
      <c r="AG21" s="8"/>
      <c r="AH21" s="8">
        <v>65</v>
      </c>
      <c r="AI21" s="9"/>
    </row>
    <row r="22" spans="1:35" x14ac:dyDescent="0.3">
      <c r="W22" s="3" t="s">
        <v>21</v>
      </c>
      <c r="X22" s="7">
        <v>9736</v>
      </c>
      <c r="Y22" s="8">
        <v>7675</v>
      </c>
      <c r="Z22" s="8">
        <v>10232</v>
      </c>
      <c r="AA22" s="8"/>
      <c r="AB22" s="8"/>
      <c r="AC22" s="8"/>
      <c r="AD22" s="8"/>
      <c r="AE22" s="8"/>
      <c r="AF22" s="8"/>
      <c r="AG22" s="8"/>
      <c r="AH22" s="8">
        <v>68</v>
      </c>
      <c r="AI22" s="9"/>
    </row>
    <row r="23" spans="1:35" x14ac:dyDescent="0.3">
      <c r="W23" s="3" t="s">
        <v>22</v>
      </c>
      <c r="X23" s="7">
        <v>9925</v>
      </c>
      <c r="Y23" s="8">
        <v>7715</v>
      </c>
      <c r="Z23" s="8">
        <v>10166</v>
      </c>
      <c r="AA23" s="8"/>
      <c r="AB23" s="8"/>
      <c r="AC23" s="8"/>
      <c r="AD23" s="8"/>
      <c r="AE23" s="8"/>
      <c r="AF23" s="8"/>
      <c r="AG23" s="8"/>
      <c r="AH23" s="8">
        <v>64</v>
      </c>
      <c r="AI23" s="9"/>
    </row>
    <row r="24" spans="1:35" x14ac:dyDescent="0.3">
      <c r="A24" t="s">
        <v>35</v>
      </c>
      <c r="C24" s="2" t="s">
        <v>4</v>
      </c>
      <c r="D24" s="2" t="s">
        <v>5</v>
      </c>
      <c r="E24" s="2" t="s">
        <v>6</v>
      </c>
      <c r="F24" s="2" t="s">
        <v>7</v>
      </c>
      <c r="G24" s="2" t="s">
        <v>8</v>
      </c>
      <c r="H24" s="2" t="s">
        <v>9</v>
      </c>
      <c r="I24" s="2" t="s">
        <v>10</v>
      </c>
      <c r="J24" s="2" t="s">
        <v>11</v>
      </c>
      <c r="K24" s="2" t="s">
        <v>12</v>
      </c>
      <c r="L24" s="2" t="s">
        <v>13</v>
      </c>
      <c r="M24" s="2" t="s">
        <v>16</v>
      </c>
      <c r="N24" s="2" t="s">
        <v>17</v>
      </c>
      <c r="O24" s="2" t="s">
        <v>18</v>
      </c>
      <c r="P24" s="2"/>
      <c r="W24" s="3" t="s">
        <v>23</v>
      </c>
      <c r="X24" s="7">
        <v>9410</v>
      </c>
      <c r="Y24" s="8">
        <v>7583</v>
      </c>
      <c r="Z24" s="8">
        <v>9983</v>
      </c>
      <c r="AA24" s="8"/>
      <c r="AB24" s="8"/>
      <c r="AC24" s="8"/>
      <c r="AD24" s="8"/>
      <c r="AE24" s="8"/>
      <c r="AF24" s="8"/>
      <c r="AG24" s="8"/>
      <c r="AH24" s="8">
        <v>62</v>
      </c>
      <c r="AI24" s="9"/>
    </row>
    <row r="25" spans="1:35" x14ac:dyDescent="0.3">
      <c r="C25">
        <f t="shared" ref="C25:L30" si="15">X35-$D$2</f>
        <v>5630.166666666667</v>
      </c>
      <c r="D25">
        <f t="shared" si="15"/>
        <v>5786.166666666667</v>
      </c>
      <c r="E25">
        <f t="shared" si="15"/>
        <v>114.16666666666666</v>
      </c>
      <c r="F25">
        <f t="shared" si="15"/>
        <v>5988.166666666667</v>
      </c>
      <c r="G25">
        <f t="shared" si="15"/>
        <v>5875.166666666667</v>
      </c>
      <c r="H25">
        <f t="shared" si="15"/>
        <v>6277.166666666667</v>
      </c>
      <c r="I25">
        <f t="shared" si="15"/>
        <v>6740.166666666667</v>
      </c>
      <c r="J25">
        <f t="shared" si="15"/>
        <v>6427.166666666667</v>
      </c>
      <c r="K25">
        <f t="shared" si="15"/>
        <v>5389.166666666667</v>
      </c>
      <c r="L25">
        <f t="shared" si="15"/>
        <v>6183.166666666667</v>
      </c>
      <c r="M25">
        <f t="shared" ref="M25:O30" si="16">X49-$D$2</f>
        <v>7133.166666666667</v>
      </c>
      <c r="N25">
        <f t="shared" si="16"/>
        <v>6910.166666666667</v>
      </c>
      <c r="O25">
        <f t="shared" si="16"/>
        <v>7170.166666666667</v>
      </c>
      <c r="W25" s="3" t="s">
        <v>24</v>
      </c>
      <c r="X25" s="7">
        <v>9740</v>
      </c>
      <c r="Y25" s="8">
        <v>7592</v>
      </c>
      <c r="Z25" s="8">
        <v>9816</v>
      </c>
      <c r="AA25" s="8"/>
      <c r="AB25" s="8"/>
      <c r="AC25" s="8"/>
      <c r="AD25" s="8"/>
      <c r="AE25" s="8"/>
      <c r="AF25" s="8"/>
      <c r="AG25" s="8"/>
      <c r="AH25" s="8">
        <v>61</v>
      </c>
      <c r="AI25" s="9"/>
    </row>
    <row r="26" spans="1:35" x14ac:dyDescent="0.3">
      <c r="C26">
        <f t="shared" si="15"/>
        <v>5802.166666666667</v>
      </c>
      <c r="D26">
        <f t="shared" si="15"/>
        <v>5840.166666666667</v>
      </c>
      <c r="E26">
        <f t="shared" si="15"/>
        <v>105.16666666666666</v>
      </c>
      <c r="F26">
        <f t="shared" si="15"/>
        <v>5722.166666666667</v>
      </c>
      <c r="G26">
        <f t="shared" si="15"/>
        <v>6061.166666666667</v>
      </c>
      <c r="H26">
        <f t="shared" si="15"/>
        <v>6662.166666666667</v>
      </c>
      <c r="I26">
        <f t="shared" si="15"/>
        <v>7009.166666666667</v>
      </c>
      <c r="J26">
        <f t="shared" si="15"/>
        <v>6626.166666666667</v>
      </c>
      <c r="K26">
        <f t="shared" si="15"/>
        <v>6676.166666666667</v>
      </c>
      <c r="L26">
        <f t="shared" si="15"/>
        <v>6737.166666666667</v>
      </c>
      <c r="M26">
        <f t="shared" si="16"/>
        <v>7306.166666666667</v>
      </c>
      <c r="N26">
        <f t="shared" si="16"/>
        <v>7234.166666666667</v>
      </c>
      <c r="O26">
        <f t="shared" si="16"/>
        <v>7872.166666666667</v>
      </c>
      <c r="W26" s="3" t="s">
        <v>25</v>
      </c>
      <c r="X26" s="7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9"/>
    </row>
    <row r="27" spans="1:35" x14ac:dyDescent="0.3">
      <c r="C27">
        <f t="shared" si="15"/>
        <v>5822.166666666667</v>
      </c>
      <c r="D27">
        <f t="shared" si="15"/>
        <v>4715.166666666667</v>
      </c>
      <c r="E27">
        <f t="shared" si="15"/>
        <v>103.16666666666666</v>
      </c>
      <c r="F27">
        <f t="shared" si="15"/>
        <v>5585.166666666667</v>
      </c>
      <c r="G27">
        <f t="shared" si="15"/>
        <v>6260.166666666667</v>
      </c>
      <c r="H27">
        <f t="shared" si="15"/>
        <v>6784.166666666667</v>
      </c>
      <c r="I27">
        <f t="shared" si="15"/>
        <v>7119.166666666667</v>
      </c>
      <c r="J27">
        <f t="shared" si="15"/>
        <v>6720.166666666667</v>
      </c>
      <c r="K27">
        <f t="shared" si="15"/>
        <v>6928.166666666667</v>
      </c>
      <c r="L27">
        <f t="shared" si="15"/>
        <v>6494.166666666667</v>
      </c>
      <c r="M27">
        <f t="shared" si="16"/>
        <v>7348.166666666667</v>
      </c>
      <c r="N27">
        <f t="shared" si="16"/>
        <v>7059.166666666667</v>
      </c>
      <c r="O27">
        <f t="shared" si="16"/>
        <v>8358.1666666666661</v>
      </c>
      <c r="W27" s="3" t="s">
        <v>27</v>
      </c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2"/>
    </row>
    <row r="28" spans="1:35" x14ac:dyDescent="0.3">
      <c r="C28">
        <f t="shared" si="15"/>
        <v>5744.166666666667</v>
      </c>
      <c r="D28">
        <f t="shared" si="15"/>
        <v>5618.166666666667</v>
      </c>
      <c r="E28">
        <f t="shared" si="15"/>
        <v>102.16666666666666</v>
      </c>
      <c r="F28">
        <f t="shared" si="15"/>
        <v>5967.166666666667</v>
      </c>
      <c r="G28">
        <f t="shared" si="15"/>
        <v>6178.166666666667</v>
      </c>
      <c r="H28">
        <f t="shared" si="15"/>
        <v>6700.166666666667</v>
      </c>
      <c r="I28">
        <f t="shared" si="15"/>
        <v>7056.166666666667</v>
      </c>
      <c r="J28">
        <f t="shared" si="15"/>
        <v>6719.166666666667</v>
      </c>
      <c r="K28">
        <f t="shared" si="15"/>
        <v>6840.166666666667</v>
      </c>
      <c r="L28">
        <f t="shared" si="15"/>
        <v>6771.166666666667</v>
      </c>
      <c r="M28">
        <f t="shared" si="16"/>
        <v>7446.166666666667</v>
      </c>
      <c r="N28">
        <f t="shared" si="16"/>
        <v>6885.166666666667</v>
      </c>
      <c r="O28">
        <f t="shared" si="16"/>
        <v>8221.1666666666661</v>
      </c>
      <c r="W28" s="13" t="s">
        <v>29</v>
      </c>
      <c r="X28" s="8">
        <f>AVERAGE(X20:X25)</f>
        <v>9738.5</v>
      </c>
      <c r="Y28" s="8">
        <f>AVERAGE(Y20:Y25)</f>
        <v>7624.833333333333</v>
      </c>
      <c r="Z28" s="8">
        <f t="shared" ref="Z28" si="17">AVERAGE(Z20:Z25)</f>
        <v>9967.5</v>
      </c>
      <c r="AH28" s="8">
        <f>AVERAGE(AH20:AH25)</f>
        <v>63.833333333333336</v>
      </c>
    </row>
    <row r="29" spans="1:35" x14ac:dyDescent="0.3">
      <c r="C29">
        <f t="shared" si="15"/>
        <v>5926.166666666667</v>
      </c>
      <c r="D29">
        <f t="shared" si="15"/>
        <v>5786.166666666667</v>
      </c>
      <c r="E29">
        <f t="shared" si="15"/>
        <v>106.16666666666666</v>
      </c>
      <c r="F29">
        <f t="shared" si="15"/>
        <v>6055.166666666667</v>
      </c>
      <c r="G29">
        <f t="shared" si="15"/>
        <v>6105.166666666667</v>
      </c>
      <c r="H29">
        <f t="shared" si="15"/>
        <v>6695.166666666667</v>
      </c>
      <c r="I29">
        <f t="shared" si="15"/>
        <v>6990.166666666667</v>
      </c>
      <c r="J29">
        <f t="shared" si="15"/>
        <v>6631.166666666667</v>
      </c>
      <c r="K29">
        <f t="shared" si="15"/>
        <v>6683.166666666667</v>
      </c>
      <c r="L29">
        <f t="shared" si="15"/>
        <v>6600.166666666667</v>
      </c>
      <c r="M29">
        <f t="shared" si="16"/>
        <v>7086.166666666667</v>
      </c>
      <c r="N29">
        <f t="shared" si="16"/>
        <v>6912.166666666667</v>
      </c>
      <c r="O29">
        <f t="shared" si="16"/>
        <v>7465.166666666667</v>
      </c>
      <c r="W29" s="13" t="s">
        <v>30</v>
      </c>
      <c r="X29">
        <f>_xlfn.STDEV.P(X20:X25)</f>
        <v>176.90651957083625</v>
      </c>
      <c r="Y29">
        <f>_xlfn.STDEV.P(Y20:Y25)</f>
        <v>96.084019945508572</v>
      </c>
      <c r="Z29">
        <f t="shared" ref="Z29" si="18">_xlfn.STDEV.P(Z20:Z25)</f>
        <v>283.56936247298177</v>
      </c>
      <c r="AH29">
        <f t="shared" ref="AH29" si="19">_xlfn.STDEV.P(AH20:AH25)</f>
        <v>2.2669117514559072</v>
      </c>
    </row>
    <row r="30" spans="1:35" x14ac:dyDescent="0.3">
      <c r="C30">
        <f t="shared" si="15"/>
        <v>5562.166666666667</v>
      </c>
      <c r="D30">
        <f t="shared" si="15"/>
        <v>5670.166666666667</v>
      </c>
      <c r="E30">
        <f t="shared" si="15"/>
        <v>111.16666666666666</v>
      </c>
      <c r="F30">
        <f t="shared" si="15"/>
        <v>5869.166666666667</v>
      </c>
      <c r="G30">
        <f t="shared" si="15"/>
        <v>5925.166666666667</v>
      </c>
      <c r="H30">
        <f t="shared" si="15"/>
        <v>6343.166666666667</v>
      </c>
      <c r="I30">
        <f t="shared" si="15"/>
        <v>6776.166666666667</v>
      </c>
      <c r="J30">
        <f t="shared" si="15"/>
        <v>6595.166666666667</v>
      </c>
      <c r="K30">
        <f t="shared" si="15"/>
        <v>6493.166666666667</v>
      </c>
      <c r="L30">
        <f t="shared" si="15"/>
        <v>6324.166666666667</v>
      </c>
      <c r="M30">
        <f t="shared" si="16"/>
        <v>6931.166666666667</v>
      </c>
      <c r="N30">
        <f t="shared" si="16"/>
        <v>6761.166666666667</v>
      </c>
      <c r="O30">
        <f t="shared" si="16"/>
        <v>7125.166666666667</v>
      </c>
    </row>
    <row r="31" spans="1:35" x14ac:dyDescent="0.3">
      <c r="B31" t="s">
        <v>26</v>
      </c>
      <c r="C31">
        <f>AVERAGE(C25:C30)</f>
        <v>5747.833333333333</v>
      </c>
      <c r="W31" s="1" t="s">
        <v>35</v>
      </c>
    </row>
    <row r="32" spans="1:35" x14ac:dyDescent="0.3">
      <c r="B32" t="s">
        <v>28</v>
      </c>
      <c r="D32">
        <f t="shared" ref="D32:O32" si="20">(D25/$C$31)*100</f>
        <v>100.66691796908982</v>
      </c>
      <c r="E32">
        <f t="shared" si="20"/>
        <v>1.9862556905500623</v>
      </c>
      <c r="F32">
        <f t="shared" si="20"/>
        <v>104.18128570185867</v>
      </c>
      <c r="G32">
        <f t="shared" si="20"/>
        <v>102.2153275147157</v>
      </c>
      <c r="H32">
        <f t="shared" si="20"/>
        <v>109.20926726012701</v>
      </c>
      <c r="I32">
        <f t="shared" si="20"/>
        <v>117.26447646939428</v>
      </c>
      <c r="J32">
        <f t="shared" si="20"/>
        <v>111.81894626960884</v>
      </c>
      <c r="K32">
        <f t="shared" si="20"/>
        <v>93.759967523994561</v>
      </c>
      <c r="L32">
        <f t="shared" si="20"/>
        <v>107.57386841418506</v>
      </c>
      <c r="M32">
        <f t="shared" si="20"/>
        <v>124.10183547423668</v>
      </c>
      <c r="N32">
        <f t="shared" si="20"/>
        <v>120.22211268014036</v>
      </c>
      <c r="O32">
        <f t="shared" si="20"/>
        <v>124.74555629657553</v>
      </c>
      <c r="W32" t="s">
        <v>36</v>
      </c>
    </row>
    <row r="33" spans="2:35" x14ac:dyDescent="0.3">
      <c r="D33">
        <f t="shared" ref="D33:O33" si="21">(D26/$C$31)*100</f>
        <v>101.60640241250327</v>
      </c>
      <c r="E33">
        <f t="shared" si="21"/>
        <v>1.8296749499811522</v>
      </c>
      <c r="F33">
        <f t="shared" si="21"/>
        <v>99.553454925044221</v>
      </c>
      <c r="G33">
        <f t="shared" si="21"/>
        <v>105.45132948647318</v>
      </c>
      <c r="H33">
        <f t="shared" si="21"/>
        <v>115.90744338446373</v>
      </c>
      <c r="I33">
        <f t="shared" si="21"/>
        <v>121.94450082639835</v>
      </c>
      <c r="J33">
        <f t="shared" si="21"/>
        <v>115.28112042218808</v>
      </c>
      <c r="K33">
        <f t="shared" si="21"/>
        <v>116.15101342534871</v>
      </c>
      <c r="L33">
        <f t="shared" si="21"/>
        <v>117.21228288920464</v>
      </c>
      <c r="M33">
        <f t="shared" si="21"/>
        <v>127.11166526517239</v>
      </c>
      <c r="N33">
        <f t="shared" si="21"/>
        <v>125.85901934062112</v>
      </c>
      <c r="O33">
        <f t="shared" si="21"/>
        <v>136.95885406095053</v>
      </c>
      <c r="X33" s="2" t="s">
        <v>4</v>
      </c>
      <c r="Y33" s="2" t="s">
        <v>5</v>
      </c>
      <c r="Z33" s="2" t="s">
        <v>6</v>
      </c>
      <c r="AA33" s="2" t="s">
        <v>7</v>
      </c>
      <c r="AB33" s="2" t="s">
        <v>8</v>
      </c>
      <c r="AC33" s="2" t="s">
        <v>9</v>
      </c>
      <c r="AD33" s="2" t="s">
        <v>10</v>
      </c>
      <c r="AE33" s="2" t="s">
        <v>11</v>
      </c>
      <c r="AF33" s="2" t="s">
        <v>12</v>
      </c>
      <c r="AG33" s="2" t="s">
        <v>13</v>
      </c>
    </row>
    <row r="34" spans="2:35" x14ac:dyDescent="0.3">
      <c r="D34">
        <f t="shared" ref="D34:O34" si="22">(D27/$C$31)*100</f>
        <v>82.033809841389512</v>
      </c>
      <c r="E34">
        <f t="shared" si="22"/>
        <v>1.7948792298547278</v>
      </c>
      <c r="F34">
        <f t="shared" si="22"/>
        <v>97.169948096384147</v>
      </c>
      <c r="G34">
        <f t="shared" si="22"/>
        <v>108.91350363905241</v>
      </c>
      <c r="H34">
        <f t="shared" si="22"/>
        <v>118.0299823121756</v>
      </c>
      <c r="I34">
        <f t="shared" si="22"/>
        <v>123.8582654333517</v>
      </c>
      <c r="J34">
        <f t="shared" si="22"/>
        <v>116.91651926813003</v>
      </c>
      <c r="K34">
        <f t="shared" si="22"/>
        <v>120.53527416127818</v>
      </c>
      <c r="L34">
        <f t="shared" si="22"/>
        <v>112.98460289384407</v>
      </c>
      <c r="M34">
        <f t="shared" si="22"/>
        <v>127.8423753878273</v>
      </c>
      <c r="N34">
        <f t="shared" si="22"/>
        <v>122.81439382955897</v>
      </c>
      <c r="O34">
        <f t="shared" si="22"/>
        <v>145.41421405167162</v>
      </c>
      <c r="X34" s="3">
        <v>1</v>
      </c>
      <c r="Y34" s="3">
        <v>2</v>
      </c>
      <c r="Z34" s="3">
        <v>3</v>
      </c>
      <c r="AA34" s="3">
        <v>4</v>
      </c>
      <c r="AB34" s="3">
        <v>5</v>
      </c>
      <c r="AC34" s="3">
        <v>6</v>
      </c>
      <c r="AD34" s="3">
        <v>7</v>
      </c>
      <c r="AE34" s="3">
        <v>8</v>
      </c>
      <c r="AF34" s="3">
        <v>9</v>
      </c>
      <c r="AG34" s="3">
        <v>10</v>
      </c>
      <c r="AH34" s="3">
        <v>11</v>
      </c>
      <c r="AI34" s="3">
        <v>12</v>
      </c>
    </row>
    <row r="35" spans="2:35" x14ac:dyDescent="0.3">
      <c r="D35">
        <f t="shared" ref="D35:O35" si="23">(D28/$C$31)*100</f>
        <v>97.74407747847016</v>
      </c>
      <c r="E35">
        <f t="shared" si="23"/>
        <v>1.7774813697915157</v>
      </c>
      <c r="F35">
        <f t="shared" si="23"/>
        <v>103.81593064053123</v>
      </c>
      <c r="G35">
        <f t="shared" si="23"/>
        <v>107.48687911386901</v>
      </c>
      <c r="H35">
        <f t="shared" si="23"/>
        <v>116.56856206686579</v>
      </c>
      <c r="I35">
        <f t="shared" si="23"/>
        <v>122.76220024936934</v>
      </c>
      <c r="J35">
        <f t="shared" si="23"/>
        <v>116.89912140806682</v>
      </c>
      <c r="K35">
        <f t="shared" si="23"/>
        <v>119.00426247571549</v>
      </c>
      <c r="L35">
        <f t="shared" si="23"/>
        <v>117.80381013135386</v>
      </c>
      <c r="M35">
        <f t="shared" si="23"/>
        <v>129.5473656740221</v>
      </c>
      <c r="N35">
        <f t="shared" si="23"/>
        <v>119.78716617856004</v>
      </c>
      <c r="O35">
        <f t="shared" si="23"/>
        <v>143.03070722301158</v>
      </c>
      <c r="W35" s="3" t="s">
        <v>19</v>
      </c>
      <c r="X35" s="4">
        <v>5694</v>
      </c>
      <c r="Y35" s="5">
        <v>5850</v>
      </c>
      <c r="Z35" s="5">
        <v>178</v>
      </c>
      <c r="AA35" s="5">
        <v>6052</v>
      </c>
      <c r="AB35" s="5">
        <v>5939</v>
      </c>
      <c r="AC35" s="5">
        <v>6341</v>
      </c>
      <c r="AD35" s="5">
        <v>6804</v>
      </c>
      <c r="AE35" s="5">
        <v>6491</v>
      </c>
      <c r="AF35" s="5">
        <v>5453</v>
      </c>
      <c r="AG35" s="5">
        <v>6247</v>
      </c>
      <c r="AH35" s="5"/>
      <c r="AI35" s="6"/>
    </row>
    <row r="36" spans="2:35" x14ac:dyDescent="0.3">
      <c r="D36">
        <f t="shared" ref="D36:O36" si="24">(D29/$C$31)*100</f>
        <v>100.66691796908982</v>
      </c>
      <c r="E36">
        <f t="shared" si="24"/>
        <v>1.8470728100443645</v>
      </c>
      <c r="F36">
        <f t="shared" si="24"/>
        <v>105.3469423260939</v>
      </c>
      <c r="G36">
        <f t="shared" si="24"/>
        <v>106.21683532925452</v>
      </c>
      <c r="H36">
        <f t="shared" si="24"/>
        <v>116.48157276654973</v>
      </c>
      <c r="I36">
        <f t="shared" si="24"/>
        <v>121.61394148519733</v>
      </c>
      <c r="J36">
        <f t="shared" si="24"/>
        <v>115.36810972250416</v>
      </c>
      <c r="K36">
        <f t="shared" si="24"/>
        <v>116.27279844579117</v>
      </c>
      <c r="L36">
        <f t="shared" si="24"/>
        <v>114.82877606054456</v>
      </c>
      <c r="M36">
        <f t="shared" si="24"/>
        <v>123.28413605126572</v>
      </c>
      <c r="N36">
        <f t="shared" si="24"/>
        <v>120.25690840026677</v>
      </c>
      <c r="O36">
        <f t="shared" si="24"/>
        <v>129.87792501522316</v>
      </c>
      <c r="W36" s="3" t="s">
        <v>20</v>
      </c>
      <c r="X36" s="7">
        <v>5866</v>
      </c>
      <c r="Y36" s="8">
        <v>5904</v>
      </c>
      <c r="Z36" s="8">
        <v>169</v>
      </c>
      <c r="AA36" s="8">
        <v>5786</v>
      </c>
      <c r="AB36" s="8">
        <v>6125</v>
      </c>
      <c r="AC36" s="8">
        <v>6726</v>
      </c>
      <c r="AD36" s="8">
        <v>7073</v>
      </c>
      <c r="AE36" s="8">
        <v>6690</v>
      </c>
      <c r="AF36" s="8">
        <v>6740</v>
      </c>
      <c r="AG36" s="8">
        <v>6801</v>
      </c>
      <c r="AH36" s="8"/>
      <c r="AI36" s="9"/>
    </row>
    <row r="37" spans="2:35" x14ac:dyDescent="0.3">
      <c r="D37">
        <f t="shared" ref="D37:O37" si="25">(D30/$C$31)*100</f>
        <v>98.648766201757198</v>
      </c>
      <c r="E37">
        <f t="shared" si="25"/>
        <v>1.9340621103604256</v>
      </c>
      <c r="F37">
        <f t="shared" si="25"/>
        <v>102.11094035433644</v>
      </c>
      <c r="G37">
        <f t="shared" si="25"/>
        <v>103.08522051787632</v>
      </c>
      <c r="H37">
        <f t="shared" si="25"/>
        <v>110.35752602429902</v>
      </c>
      <c r="I37">
        <f t="shared" si="25"/>
        <v>117.89079943166992</v>
      </c>
      <c r="J37">
        <f t="shared" si="25"/>
        <v>114.74178676022851</v>
      </c>
      <c r="K37">
        <f t="shared" si="25"/>
        <v>112.96720503378086</v>
      </c>
      <c r="L37">
        <f t="shared" si="25"/>
        <v>110.026966683098</v>
      </c>
      <c r="M37">
        <f t="shared" si="25"/>
        <v>120.5874677414678</v>
      </c>
      <c r="N37">
        <f t="shared" si="25"/>
        <v>117.62983153072173</v>
      </c>
      <c r="O37">
        <f t="shared" si="25"/>
        <v>123.96265259373098</v>
      </c>
      <c r="W37" s="3" t="s">
        <v>21</v>
      </c>
      <c r="X37" s="7">
        <v>5886</v>
      </c>
      <c r="Y37" s="8">
        <v>4779</v>
      </c>
      <c r="Z37" s="8">
        <v>167</v>
      </c>
      <c r="AA37" s="8">
        <v>5649</v>
      </c>
      <c r="AB37" s="8">
        <v>6324</v>
      </c>
      <c r="AC37" s="8">
        <v>6848</v>
      </c>
      <c r="AD37" s="8">
        <v>7183</v>
      </c>
      <c r="AE37" s="8">
        <v>6784</v>
      </c>
      <c r="AF37" s="8">
        <v>6992</v>
      </c>
      <c r="AG37" s="8">
        <v>6558</v>
      </c>
      <c r="AH37" s="8"/>
      <c r="AI37" s="9"/>
    </row>
    <row r="38" spans="2:35" x14ac:dyDescent="0.3">
      <c r="B38" t="s">
        <v>33</v>
      </c>
      <c r="D38">
        <f>AVERAGE(D32:D37)</f>
        <v>96.894481978716627</v>
      </c>
      <c r="E38">
        <f>AVERAGE(E32:E37)</f>
        <v>1.861571026763708</v>
      </c>
      <c r="F38">
        <f>AVERAGE(F32:F37)</f>
        <v>102.02975034070811</v>
      </c>
      <c r="G38">
        <f t="shared" ref="G38" si="26">AVERAGE(G32:G37)</f>
        <v>105.56151593354019</v>
      </c>
      <c r="H38">
        <f t="shared" ref="H38" si="27">AVERAGE(H32:H37)</f>
        <v>114.42572563574682</v>
      </c>
      <c r="I38">
        <f t="shared" ref="I38" si="28">AVERAGE(I32:I37)</f>
        <v>120.88903064923016</v>
      </c>
      <c r="J38">
        <f t="shared" ref="J38" si="29">AVERAGE(J32:J37)</f>
        <v>115.17093397512106</v>
      </c>
      <c r="K38">
        <f t="shared" ref="K38" si="30">AVERAGE(K32:K37)</f>
        <v>113.11508684431816</v>
      </c>
      <c r="L38">
        <f t="shared" ref="L38" si="31">AVERAGE(L32:L37)</f>
        <v>113.40505117870502</v>
      </c>
      <c r="M38">
        <f t="shared" ref="M38" si="32">AVERAGE(M32:M37)</f>
        <v>125.41247426566532</v>
      </c>
      <c r="N38">
        <f t="shared" ref="N38" si="33">AVERAGE(N32:N37)</f>
        <v>121.09490532664483</v>
      </c>
      <c r="O38">
        <f t="shared" ref="O38" si="34">AVERAGE(O32:O37)</f>
        <v>133.99831820686055</v>
      </c>
      <c r="W38" s="3" t="s">
        <v>22</v>
      </c>
      <c r="X38" s="7">
        <v>5808</v>
      </c>
      <c r="Y38" s="8">
        <v>5682</v>
      </c>
      <c r="Z38" s="8">
        <v>166</v>
      </c>
      <c r="AA38" s="8">
        <v>6031</v>
      </c>
      <c r="AB38" s="8">
        <v>6242</v>
      </c>
      <c r="AC38" s="8">
        <v>6764</v>
      </c>
      <c r="AD38" s="8">
        <v>7120</v>
      </c>
      <c r="AE38" s="8">
        <v>6783</v>
      </c>
      <c r="AF38" s="8">
        <v>6904</v>
      </c>
      <c r="AG38" s="8">
        <v>6835</v>
      </c>
      <c r="AH38" s="8"/>
      <c r="AI38" s="9"/>
    </row>
    <row r="39" spans="2:35" x14ac:dyDescent="0.3">
      <c r="B39" t="s">
        <v>34</v>
      </c>
      <c r="D39">
        <f>_xlfn.STDEV.P(D32:D37)</f>
        <v>6.7737685571967381</v>
      </c>
      <c r="E39">
        <f t="shared" ref="E39:O39" si="35">_xlfn.STDEV.P(E32:E37)</f>
        <v>7.4774825054238561E-2</v>
      </c>
      <c r="F39">
        <f>_xlfn.STDEV.P(F32:F38)</f>
        <v>2.6343775572650494</v>
      </c>
      <c r="G39">
        <f t="shared" si="35"/>
        <v>2.3350034060467904</v>
      </c>
      <c r="H39">
        <f t="shared" si="35"/>
        <v>3.3607066502786682</v>
      </c>
      <c r="I39">
        <f t="shared" si="35"/>
        <v>2.4525978066000236</v>
      </c>
      <c r="J39">
        <f t="shared" si="35"/>
        <v>1.7080548418688282</v>
      </c>
      <c r="K39">
        <f t="shared" si="35"/>
        <v>8.9774910668623065</v>
      </c>
      <c r="L39">
        <f t="shared" si="35"/>
        <v>3.6846983190181013</v>
      </c>
      <c r="M39">
        <f t="shared" si="35"/>
        <v>3.039113961618102</v>
      </c>
      <c r="N39">
        <f t="shared" si="35"/>
        <v>2.6087783537145297</v>
      </c>
      <c r="O39">
        <f t="shared" si="35"/>
        <v>8.4061220661162288</v>
      </c>
      <c r="W39" s="3" t="s">
        <v>23</v>
      </c>
      <c r="X39" s="7">
        <v>5990</v>
      </c>
      <c r="Y39" s="8">
        <v>5850</v>
      </c>
      <c r="Z39" s="8">
        <v>170</v>
      </c>
      <c r="AA39" s="8">
        <v>6119</v>
      </c>
      <c r="AB39" s="8">
        <v>6169</v>
      </c>
      <c r="AC39" s="8">
        <v>6759</v>
      </c>
      <c r="AD39" s="8">
        <v>7054</v>
      </c>
      <c r="AE39" s="8">
        <v>6695</v>
      </c>
      <c r="AF39" s="8">
        <v>6747</v>
      </c>
      <c r="AG39" s="8">
        <v>6664</v>
      </c>
      <c r="AH39" s="8"/>
      <c r="AI39" s="9"/>
    </row>
    <row r="40" spans="2:35" x14ac:dyDescent="0.3">
      <c r="W40" s="3" t="s">
        <v>24</v>
      </c>
      <c r="X40" s="7">
        <v>5626</v>
      </c>
      <c r="Y40" s="8">
        <v>5734</v>
      </c>
      <c r="Z40" s="8">
        <v>175</v>
      </c>
      <c r="AA40" s="8">
        <v>5933</v>
      </c>
      <c r="AB40" s="8">
        <v>5989</v>
      </c>
      <c r="AC40" s="8">
        <v>6407</v>
      </c>
      <c r="AD40" s="8">
        <v>6840</v>
      </c>
      <c r="AE40" s="8">
        <v>6659</v>
      </c>
      <c r="AF40" s="8">
        <v>6557</v>
      </c>
      <c r="AG40" s="8">
        <v>6388</v>
      </c>
      <c r="AH40" s="8"/>
      <c r="AI40" s="9"/>
    </row>
    <row r="41" spans="2:35" x14ac:dyDescent="0.3">
      <c r="W41" s="3" t="s">
        <v>25</v>
      </c>
      <c r="X41" s="7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9"/>
    </row>
    <row r="42" spans="2:35" x14ac:dyDescent="0.3">
      <c r="W42" s="3" t="s">
        <v>27</v>
      </c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2"/>
    </row>
    <row r="43" spans="2:35" x14ac:dyDescent="0.3">
      <c r="W43" s="13" t="s">
        <v>29</v>
      </c>
      <c r="X43" s="8">
        <f>AVERAGE(X35:X40)</f>
        <v>5811.666666666667</v>
      </c>
      <c r="Y43" s="8">
        <f t="shared" ref="Y43:AG43" si="36">AVERAGE(Y35:Y40)</f>
        <v>5633.166666666667</v>
      </c>
      <c r="Z43" s="8">
        <f t="shared" si="36"/>
        <v>170.83333333333334</v>
      </c>
      <c r="AA43" s="8">
        <f t="shared" si="36"/>
        <v>5928.333333333333</v>
      </c>
      <c r="AB43" s="8">
        <f t="shared" si="36"/>
        <v>6131.333333333333</v>
      </c>
      <c r="AC43" s="8">
        <f t="shared" si="36"/>
        <v>6640.833333333333</v>
      </c>
      <c r="AD43" s="8">
        <f t="shared" si="36"/>
        <v>7012.333333333333</v>
      </c>
      <c r="AE43" s="8">
        <f t="shared" si="36"/>
        <v>6683.666666666667</v>
      </c>
      <c r="AF43" s="8">
        <f t="shared" si="36"/>
        <v>6565.5</v>
      </c>
      <c r="AG43" s="8">
        <f t="shared" si="36"/>
        <v>6582.166666666667</v>
      </c>
      <c r="AH43" s="8"/>
      <c r="AI43" s="8"/>
    </row>
    <row r="44" spans="2:35" x14ac:dyDescent="0.3">
      <c r="W44" s="13" t="s">
        <v>30</v>
      </c>
      <c r="X44">
        <f>_xlfn.STDEV.P(X35:X40)</f>
        <v>121.52594601794118</v>
      </c>
      <c r="Y44">
        <f t="shared" ref="Y44:AG44" si="37">_xlfn.STDEV.P(Y35:Y40)</f>
        <v>389.3449270534062</v>
      </c>
      <c r="Z44">
        <f t="shared" si="37"/>
        <v>4.2979323194092087</v>
      </c>
      <c r="AA44">
        <f t="shared" si="37"/>
        <v>163.5518945846309</v>
      </c>
      <c r="AB44">
        <f t="shared" si="37"/>
        <v>134.21210410722605</v>
      </c>
      <c r="AC44">
        <f t="shared" si="37"/>
        <v>193.16781708026716</v>
      </c>
      <c r="AD44">
        <f t="shared" si="37"/>
        <v>140.97123426035856</v>
      </c>
      <c r="AE44">
        <f t="shared" si="37"/>
        <v>98.176145552550381</v>
      </c>
      <c r="AF44">
        <f t="shared" si="37"/>
        <v>516.01122403813395</v>
      </c>
      <c r="AG44">
        <f t="shared" si="37"/>
        <v>211.79031821329531</v>
      </c>
    </row>
    <row r="46" spans="2:35" x14ac:dyDescent="0.3">
      <c r="W46" t="s">
        <v>37</v>
      </c>
    </row>
    <row r="47" spans="2:35" x14ac:dyDescent="0.3">
      <c r="X47" s="2" t="s">
        <v>16</v>
      </c>
      <c r="Y47" s="2" t="s">
        <v>17</v>
      </c>
      <c r="Z47" s="2" t="s">
        <v>18</v>
      </c>
      <c r="AH47" s="2" t="s">
        <v>32</v>
      </c>
    </row>
    <row r="48" spans="2:35" x14ac:dyDescent="0.3">
      <c r="X48" s="3">
        <v>1</v>
      </c>
      <c r="Y48" s="3">
        <v>2</v>
      </c>
      <c r="Z48" s="3">
        <v>3</v>
      </c>
      <c r="AA48" s="3">
        <v>4</v>
      </c>
      <c r="AB48" s="3">
        <v>5</v>
      </c>
      <c r="AC48" s="3">
        <v>6</v>
      </c>
      <c r="AD48" s="3">
        <v>7</v>
      </c>
      <c r="AE48" s="3">
        <v>8</v>
      </c>
      <c r="AF48" s="3">
        <v>9</v>
      </c>
      <c r="AG48" s="3">
        <v>10</v>
      </c>
      <c r="AH48" s="3">
        <v>11</v>
      </c>
      <c r="AI48" s="3">
        <v>12</v>
      </c>
    </row>
    <row r="49" spans="23:35" x14ac:dyDescent="0.3">
      <c r="W49" s="3" t="s">
        <v>19</v>
      </c>
      <c r="X49" s="4">
        <v>7197</v>
      </c>
      <c r="Y49" s="5">
        <v>6974</v>
      </c>
      <c r="Z49" s="5">
        <v>7234</v>
      </c>
      <c r="AA49" s="5"/>
      <c r="AB49" s="5"/>
      <c r="AC49" s="5"/>
      <c r="AD49" s="5"/>
      <c r="AE49" s="5"/>
      <c r="AF49" s="5"/>
      <c r="AG49" s="5"/>
      <c r="AH49" s="5">
        <v>63</v>
      </c>
      <c r="AI49" s="6"/>
    </row>
    <row r="50" spans="23:35" x14ac:dyDescent="0.3">
      <c r="W50" s="3" t="s">
        <v>20</v>
      </c>
      <c r="X50" s="7">
        <v>7370</v>
      </c>
      <c r="Y50" s="8">
        <v>7298</v>
      </c>
      <c r="Z50" s="8">
        <v>7936</v>
      </c>
      <c r="AA50" s="8"/>
      <c r="AB50" s="8"/>
      <c r="AC50" s="8"/>
      <c r="AD50" s="8"/>
      <c r="AE50" s="8"/>
      <c r="AF50" s="8"/>
      <c r="AG50" s="8"/>
      <c r="AH50" s="8">
        <v>68</v>
      </c>
      <c r="AI50" s="9"/>
    </row>
    <row r="51" spans="23:35" x14ac:dyDescent="0.3">
      <c r="W51" s="3" t="s">
        <v>21</v>
      </c>
      <c r="X51" s="7">
        <v>7412</v>
      </c>
      <c r="Y51" s="8">
        <v>7123</v>
      </c>
      <c r="Z51" s="8">
        <v>8422</v>
      </c>
      <c r="AA51" s="8"/>
      <c r="AB51" s="8"/>
      <c r="AC51" s="8"/>
      <c r="AD51" s="8"/>
      <c r="AE51" s="8"/>
      <c r="AF51" s="8"/>
      <c r="AG51" s="8"/>
      <c r="AH51" s="8">
        <v>71</v>
      </c>
      <c r="AI51" s="9"/>
    </row>
    <row r="52" spans="23:35" x14ac:dyDescent="0.3">
      <c r="W52" s="3" t="s">
        <v>22</v>
      </c>
      <c r="X52" s="7">
        <v>7510</v>
      </c>
      <c r="Y52" s="8">
        <v>6949</v>
      </c>
      <c r="Z52" s="8">
        <v>8285</v>
      </c>
      <c r="AA52" s="8"/>
      <c r="AB52" s="8"/>
      <c r="AC52" s="8"/>
      <c r="AD52" s="8"/>
      <c r="AE52" s="8"/>
      <c r="AF52" s="8"/>
      <c r="AG52" s="8"/>
      <c r="AH52" s="8">
        <v>67</v>
      </c>
      <c r="AI52" s="9"/>
    </row>
    <row r="53" spans="23:35" x14ac:dyDescent="0.3">
      <c r="W53" s="3" t="s">
        <v>23</v>
      </c>
      <c r="X53" s="7">
        <v>7150</v>
      </c>
      <c r="Y53" s="8">
        <v>6976</v>
      </c>
      <c r="Z53" s="8">
        <v>7529</v>
      </c>
      <c r="AA53" s="8"/>
      <c r="AB53" s="8"/>
      <c r="AC53" s="8"/>
      <c r="AD53" s="8"/>
      <c r="AE53" s="8"/>
      <c r="AF53" s="8"/>
      <c r="AG53" s="8"/>
      <c r="AH53" s="8">
        <v>68</v>
      </c>
      <c r="AI53" s="9"/>
    </row>
    <row r="54" spans="23:35" x14ac:dyDescent="0.3">
      <c r="W54" s="3" t="s">
        <v>24</v>
      </c>
      <c r="X54" s="7">
        <v>6995</v>
      </c>
      <c r="Y54" s="8">
        <v>6825</v>
      </c>
      <c r="Z54" s="8">
        <v>7189</v>
      </c>
      <c r="AA54" s="8"/>
      <c r="AB54" s="8"/>
      <c r="AC54" s="8"/>
      <c r="AD54" s="8"/>
      <c r="AE54" s="8"/>
      <c r="AF54" s="8"/>
      <c r="AG54" s="8"/>
      <c r="AH54" s="8">
        <v>66</v>
      </c>
      <c r="AI54" s="9"/>
    </row>
    <row r="55" spans="23:35" x14ac:dyDescent="0.3">
      <c r="W55" s="3" t="s">
        <v>25</v>
      </c>
      <c r="X55" s="7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9"/>
    </row>
    <row r="56" spans="23:35" x14ac:dyDescent="0.3">
      <c r="W56" s="3" t="s">
        <v>27</v>
      </c>
      <c r="X56" s="10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2"/>
    </row>
    <row r="57" spans="23:35" x14ac:dyDescent="0.3">
      <c r="W57" s="13" t="s">
        <v>29</v>
      </c>
      <c r="X57" s="8">
        <f>AVERAGE(X49:X54)</f>
        <v>7272.333333333333</v>
      </c>
      <c r="Y57" s="8">
        <f>AVERAGE(Y49:Y54)</f>
        <v>7024.166666666667</v>
      </c>
      <c r="Z57" s="8">
        <f t="shared" ref="Z57" si="38">AVERAGE(Z49:Z54)</f>
        <v>7765.833333333333</v>
      </c>
      <c r="AH57" s="8">
        <f>AVERAGE(AH49:AH54)</f>
        <v>67.166666666666671</v>
      </c>
    </row>
    <row r="58" spans="23:35" x14ac:dyDescent="0.3">
      <c r="W58" s="13" t="s">
        <v>30</v>
      </c>
      <c r="X58">
        <f>_xlfn.STDEV.P(X49:X54)</f>
        <v>174.68320532387256</v>
      </c>
      <c r="Y58">
        <f>_xlfn.STDEV.P(Y49:Y54)</f>
        <v>149.94823180758826</v>
      </c>
      <c r="Z58">
        <f>_xlfn.STDEV.P(Z49:Z54)</f>
        <v>483.16988615691776</v>
      </c>
      <c r="AH58">
        <f>_xlfn.STDEV.P(AH49:AH54)</f>
        <v>2.4094720491334933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70ABD6E610C6489D8D6CCCF29B4A6F" ma:contentTypeVersion="3" ma:contentTypeDescription="Opret et nyt dokument." ma:contentTypeScope="" ma:versionID="e83061d80921942d742f7acd178c3239">
  <xsd:schema xmlns:xsd="http://www.w3.org/2001/XMLSchema" xmlns:xs="http://www.w3.org/2001/XMLSchema" xmlns:p="http://schemas.microsoft.com/office/2006/metadata/properties" xmlns:ns2="2bb700ec-6217-4aa6-b08e-957818df542d" targetNamespace="http://schemas.microsoft.com/office/2006/metadata/properties" ma:root="true" ma:fieldsID="a244777db754a8d6303a6e7939cbdafa" ns2:_="">
    <xsd:import namespace="2bb700ec-6217-4aa6-b08e-957818df5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700ec-6217-4aa6-b08e-957818df5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11F095-7B10-468C-A353-9686D46EB4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59D2F-AF00-4B15-9AB6-3C5FEC29A664}">
  <ds:schemaRefs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2d23e9f1-fc53-4936-ac09-28c2ff22ba9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1D30FBC-402E-4AEC-A725-7F0E098BF3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Annika Dyndegaard Simonsen</dc:creator>
  <cp:keywords/>
  <dc:description/>
  <cp:lastModifiedBy>Annika Dyndegaard Simonsen</cp:lastModifiedBy>
  <cp:revision/>
  <dcterms:created xsi:type="dcterms:W3CDTF">2026-05-18T10:28:31Z</dcterms:created>
  <dcterms:modified xsi:type="dcterms:W3CDTF">2026-07-14T10:23:16Z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0x0101007F70ABD6E610C6489D8D6CCCF29B4A6F</vt:lpwstr>
  </property>
  <property fmtid="{D5CDD505-2E9C-101B-9397-08002B2CF9AE}" pid="3" name="Order">
    <vt:r8>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